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table'!$A$1:$BO$36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Z28" i="2" l="1"/>
  <c r="AZ27" i="2"/>
  <c r="AZ26" i="2"/>
  <c r="AZ25" i="2"/>
  <c r="S27" i="2"/>
  <c r="S26" i="2"/>
  <c r="S25" i="2"/>
  <c r="AZ17" i="1"/>
  <c r="AC17" i="1"/>
  <c r="AH27" i="2"/>
  <c r="AH26" i="2"/>
  <c r="AH25" i="2"/>
  <c r="AH28" i="2"/>
  <c r="AB21" i="2"/>
  <c r="AB20" i="2"/>
  <c r="AB19" i="2"/>
  <c r="AB18" i="2"/>
  <c r="AB17" i="2"/>
  <c r="AB16" i="2"/>
  <c r="AB15" i="2"/>
  <c r="AB14" i="2"/>
  <c r="W21" i="2"/>
  <c r="W20" i="2"/>
  <c r="W19" i="2"/>
  <c r="W18" i="2"/>
  <c r="W17" i="2"/>
  <c r="W16" i="2"/>
  <c r="W15" i="2"/>
  <c r="W14" i="2"/>
  <c r="R21" i="2"/>
  <c r="R20" i="2"/>
  <c r="R19" i="2"/>
  <c r="R18" i="2"/>
  <c r="R17" i="2"/>
  <c r="R16" i="2"/>
  <c r="R15" i="2"/>
  <c r="R14" i="2"/>
  <c r="O16" i="1"/>
  <c r="O15" i="1"/>
  <c r="O14" i="1"/>
  <c r="AZ16" i="1"/>
  <c r="AZ15" i="1"/>
  <c r="AZ14" i="1"/>
  <c r="AC16" i="1"/>
  <c r="AC15" i="1"/>
  <c r="AC14" i="1"/>
  <c r="A10" i="1"/>
  <c r="A8" i="1"/>
  <c r="A6" i="1"/>
  <c r="B32" i="1"/>
  <c r="AG15" i="2"/>
  <c r="AG16" i="2"/>
  <c r="AG17" i="2"/>
  <c r="AG18" i="2"/>
  <c r="AG19" i="2"/>
  <c r="AG20" i="2"/>
  <c r="AG21" i="2"/>
  <c r="AG14" i="2"/>
  <c r="L22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R7" i="2"/>
  <c r="A30" i="2"/>
  <c r="BE5" i="1"/>
  <c r="Q36" i="2"/>
  <c r="AI60" i="1"/>
  <c r="E60" i="1"/>
  <c r="Q58" i="1"/>
  <c r="A57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<sst xmlns="http://schemas.openxmlformats.org/spreadsheetml/2006/main" count="174" uniqueCount="74">
  <si>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</si>
  <si>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</si>
  <si>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</si>
  <si>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</si>
  <si>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</si>
  <si>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</si>
  <si>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</si>
  <si>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</si>
  <si>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</si>
  <si>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</si>
  <si>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</si>
  <si>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</si>
  <si>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</si>
  <si>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</si>
  <si>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</si>
  <si>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</si>
  <si>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</si>
  <si>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</si>
  <si>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</si>
  <si>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</si>
  <si>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</si>
  <si>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</si>
  <si>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</si>
  <si>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</si>
  <si>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</si>
  <si>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</si>
  <si>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</si>
  <si>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</si>
  <si>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</si>
  <si>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</si>
  <si>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</si>
  <si>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</si>
  <si>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</si>
  <si>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</si>
  <si>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</si>
  <si>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</si>
  <si>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</si>
  <si>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</si>
  <si>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</si>
  <si>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</si>
  <si>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</si>
  <si>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</si>
  <si>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</si>
  <si>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</si>
  <si>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1/1 octave</t>
  </si>
  <si>
    <t>No. of test report:</t>
  </si>
  <si>
    <t>kPa</t>
  </si>
  <si>
    <t>Test room dimensions:</t>
  </si>
  <si>
    <t>Barometric Pressure:</t>
  </si>
  <si>
    <t>Length:</t>
  </si>
  <si>
    <t>Width:</t>
  </si>
  <si>
    <t>Height:</t>
  </si>
  <si>
    <t>m</t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</si>
  <si>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</si>
  <si>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</si>
  <si>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</si>
  <si>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</si>
  <si>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</si>
  <si>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</si>
  <si>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</si>
  <si>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Engineering method for small, movable sources in reverberant fields - Comparison method for hard-walled test rooms</t>
  </si>
  <si>
    <t>Reference box:</t>
  </si>
  <si>
    <t>L1 (Length):</t>
  </si>
  <si>
    <t>L2 (Width):</t>
  </si>
  <si>
    <t>L3 (Height):</t>
  </si>
  <si>
    <t>Volume:</t>
  </si>
  <si>
    <t>m³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</si>
  <si>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</si>
  <si>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</si>
  <si>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</si>
  <si>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t>Ref. box volume:</t>
  </si>
  <si>
    <t>Hight:</t>
  </si>
  <si>
    <t>Sound power levels according to ISO 3743-1:2010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</si>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</sst>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7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0" fontId="6" fillId="0" borderId="3" xfId="0" applyFont="1" applyBorder="1" applyAlignment="1"/>
    <xf numFmtId="0" fontId="6" fillId="0" borderId="3" xfId="0" applyFont="1" applyBorder="1"/>
    <xf numFmtId="2" fontId="6" fillId="0" borderId="3" xfId="0" applyNumberFormat="1" applyFont="1" applyBorder="1" applyAlignment="1"/>
    <xf numFmtId="0" fontId="0" fillId="0" borderId="3" xfId="0" applyBorder="1"/>
    <xf numFmtId="0" fontId="0" fillId="0" borderId="0" xfId="0" applyFont="1" applyFill="1" applyBorder="1" applyAlignment="1"/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3" fillId="0" borderId="0" xfId="0" applyFont="1" applyBorder="1" applyAlignment="1"/>
    <xf numFmtId="49" fontId="24" fillId="0" borderId="0" xfId="0" applyNumberFormat="1" applyFont="1" applyFill="1" applyBorder="1" applyAlignment="1"/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6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4" fontId="6" fillId="0" borderId="4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0" fillId="0" borderId="0" xfId="0" applyBorder="1"/>
    <xf numFmtId="0" fontId="6" fillId="0" borderId="0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164" fontId="6" fillId="0" borderId="6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7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7" xfId="0" applyNumberFormat="1" applyFont="1" applyBorder="1" applyAlignment="1" applyProtection="1">
      <alignment horizontal="left"/>
      <protection locked="0"/>
    </xf>
    <xf numFmtId="164" fontId="6" fillId="0" borderId="5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49" fontId="7" fillId="0" borderId="5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0" fontId="2" fillId="0" borderId="1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78341013824886E-2"/>
          <c:y val="2.4144869215291749E-2"/>
          <c:w val="0.8387096774193548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61948800"/>
        <c:axId val="161950720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948800"/>
        <c:axId val="161950720"/>
      </c:scatterChart>
      <c:catAx>
        <c:axId val="16194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50230414746543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195072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6195072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20737327188941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1948800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70" t="s">
        <v>72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2"/>
    </row>
    <row r="2" spans="1:100" ht="12.75" customHeight="1" x14ac:dyDescent="0.2">
      <c r="A2" s="173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5"/>
    </row>
    <row r="3" spans="1:100" x14ac:dyDescent="0.2">
      <c r="A3" s="137" t="s">
        <v>60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53"/>
    </row>
    <row r="4" spans="1:100" x14ac:dyDescent="0.2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53"/>
    </row>
    <row r="5" spans="1:100" x14ac:dyDescent="0.2">
      <c r="A5" s="160" t="s">
        <v>0</v>
      </c>
      <c r="B5" s="161"/>
      <c r="C5" s="161"/>
      <c r="D5" s="161"/>
      <c r="E5" s="161"/>
      <c r="F5" s="161"/>
      <c r="G5" s="161"/>
      <c r="H5" s="161"/>
      <c r="I5" s="161"/>
      <c r="J5" s="177">
        <f>Data!B34</f>
        <v>0</v>
      </c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61" t="s">
        <v>7</v>
      </c>
      <c r="AX5" s="161"/>
      <c r="AY5" s="161"/>
      <c r="AZ5" s="161"/>
      <c r="BA5" s="161"/>
      <c r="BB5" s="161"/>
      <c r="BC5" s="161"/>
      <c r="BD5" s="161"/>
      <c r="BE5" s="177">
        <f>Data!B39</f>
        <v>0</v>
      </c>
      <c r="BF5" s="177"/>
      <c r="BG5" s="177"/>
      <c r="BH5" s="177"/>
      <c r="BI5" s="177"/>
      <c r="BJ5" s="177"/>
      <c r="BK5" s="177"/>
      <c r="BL5" s="177"/>
      <c r="BM5" s="177"/>
      <c r="BN5" s="177"/>
      <c r="BO5" s="178"/>
    </row>
    <row r="6" spans="1:100" ht="12.75" customHeight="1" x14ac:dyDescent="0.2">
      <c r="A6" s="182" t="str">
        <f>Data!A35</f>
        <v>Object:</v>
      </c>
      <c r="B6" s="183"/>
      <c r="C6" s="183"/>
      <c r="D6" s="183"/>
      <c r="E6" s="183"/>
      <c r="F6" s="183"/>
      <c r="G6" s="183"/>
      <c r="H6" s="183"/>
      <c r="I6" s="183"/>
      <c r="J6" s="134">
        <f>Data!B35</f>
        <v>0</v>
      </c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82"/>
      <c r="B7" s="183"/>
      <c r="C7" s="183"/>
      <c r="D7" s="183"/>
      <c r="E7" s="183"/>
      <c r="F7" s="183"/>
      <c r="G7" s="183"/>
      <c r="H7" s="183"/>
      <c r="I7" s="183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82" t="str">
        <f>Data!A36</f>
        <v>Mounting conditions:</v>
      </c>
      <c r="B8" s="183"/>
      <c r="C8" s="183"/>
      <c r="D8" s="183"/>
      <c r="E8" s="183"/>
      <c r="F8" s="183"/>
      <c r="G8" s="183"/>
      <c r="H8" s="183"/>
      <c r="I8" s="183"/>
      <c r="J8" s="134">
        <f>Data!B36</f>
        <v>0</v>
      </c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82"/>
      <c r="B9" s="183"/>
      <c r="C9" s="183"/>
      <c r="D9" s="183"/>
      <c r="E9" s="183"/>
      <c r="F9" s="183"/>
      <c r="G9" s="183"/>
      <c r="H9" s="183"/>
      <c r="I9" s="183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82" t="str">
        <f>Data!A37</f>
        <v>Operating conditions:</v>
      </c>
      <c r="B10" s="183"/>
      <c r="C10" s="183"/>
      <c r="D10" s="183"/>
      <c r="E10" s="183"/>
      <c r="F10" s="183"/>
      <c r="G10" s="183"/>
      <c r="H10" s="183"/>
      <c r="I10" s="183"/>
      <c r="J10" s="134">
        <f>Data!B37</f>
        <v>0</v>
      </c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82"/>
      <c r="B11" s="183"/>
      <c r="C11" s="183"/>
      <c r="D11" s="183"/>
      <c r="E11" s="183"/>
      <c r="F11" s="183"/>
      <c r="G11" s="183"/>
      <c r="H11" s="183"/>
      <c r="I11" s="183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2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3"/>
      <c r="P12" s="83"/>
      <c r="Q12" s="83"/>
      <c r="R12" s="83"/>
      <c r="S12" s="83"/>
      <c r="T12" s="84"/>
      <c r="U12" s="8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59"/>
      <c r="P13" s="159"/>
      <c r="Q13" s="159"/>
      <c r="R13" s="159"/>
      <c r="S13" s="159"/>
      <c r="T13" s="84"/>
      <c r="U13" s="85"/>
      <c r="V13" s="15"/>
      <c r="Y13" s="86" t="s">
        <v>47</v>
      </c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 t="s">
        <v>61</v>
      </c>
      <c r="AT13" s="86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2">
      <c r="A14" s="137" t="s">
        <v>48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0">
        <f>Data!B47</f>
        <v>0</v>
      </c>
      <c r="P14" s="130"/>
      <c r="Q14" s="130"/>
      <c r="R14" s="130"/>
      <c r="S14" s="130"/>
      <c r="T14" s="84" t="s">
        <v>46</v>
      </c>
      <c r="U14" s="85"/>
      <c r="V14" s="15"/>
      <c r="Y14" s="86" t="s">
        <v>49</v>
      </c>
      <c r="Z14" s="86"/>
      <c r="AA14" s="86"/>
      <c r="AB14" s="86"/>
      <c r="AC14" s="123">
        <f>Data!B53</f>
        <v>0</v>
      </c>
      <c r="AD14" s="123"/>
      <c r="AE14" s="123"/>
      <c r="AF14" s="123"/>
      <c r="AG14" s="15" t="s">
        <v>52</v>
      </c>
      <c r="AH14" s="15"/>
      <c r="AI14" s="15"/>
      <c r="AJ14" s="86"/>
      <c r="AK14" s="86"/>
      <c r="AL14" s="86"/>
      <c r="AM14" s="86"/>
      <c r="AN14" s="86"/>
      <c r="AO14" s="86"/>
      <c r="AP14" s="86"/>
      <c r="AQ14" s="86"/>
      <c r="AR14" s="86"/>
      <c r="AS14" s="86" t="s">
        <v>62</v>
      </c>
      <c r="AT14" s="86"/>
      <c r="AU14" s="86"/>
      <c r="AV14" s="86"/>
      <c r="AW14" s="86"/>
      <c r="AX14" s="86"/>
      <c r="AY14" s="86"/>
      <c r="AZ14" s="122">
        <f>Data!B49</f>
        <v>0</v>
      </c>
      <c r="BA14" s="122"/>
      <c r="BB14" s="122"/>
      <c r="BC14" s="122"/>
      <c r="BD14" s="15" t="s">
        <v>52</v>
      </c>
      <c r="BF14" s="1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">
      <c r="A15" s="137" t="s">
        <v>12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0">
        <f>Data!B45</f>
        <v>0</v>
      </c>
      <c r="P15" s="130"/>
      <c r="Q15" s="130"/>
      <c r="R15" s="130"/>
      <c r="S15" s="130"/>
      <c r="T15" s="84" t="s">
        <v>13</v>
      </c>
      <c r="U15" s="85"/>
      <c r="V15" s="15"/>
      <c r="Y15" s="86" t="s">
        <v>50</v>
      </c>
      <c r="Z15" s="86"/>
      <c r="AA15" s="86"/>
      <c r="AB15" s="86"/>
      <c r="AC15" s="123">
        <f>Data!B54</f>
        <v>0</v>
      </c>
      <c r="AD15" s="123"/>
      <c r="AE15" s="123"/>
      <c r="AF15" s="123"/>
      <c r="AG15" s="15" t="s">
        <v>52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83"/>
      <c r="AS15" s="83" t="s">
        <v>63</v>
      </c>
      <c r="AT15" s="83"/>
      <c r="AU15" s="83"/>
      <c r="AV15" s="83"/>
      <c r="AW15" s="15"/>
      <c r="AX15" s="15"/>
      <c r="AY15" s="15"/>
      <c r="AZ15" s="122">
        <f>Data!B50</f>
        <v>0</v>
      </c>
      <c r="BA15" s="122"/>
      <c r="BB15" s="122"/>
      <c r="BC15" s="122"/>
      <c r="BD15" s="15" t="s">
        <v>52</v>
      </c>
      <c r="BF15" s="15"/>
      <c r="BG15" s="15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37" t="s">
        <v>21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0">
        <f>Data!B46</f>
        <v>0</v>
      </c>
      <c r="P16" s="130"/>
      <c r="Q16" s="130"/>
      <c r="R16" s="130"/>
      <c r="S16" s="130"/>
      <c r="T16" s="84" t="s">
        <v>14</v>
      </c>
      <c r="U16" s="85"/>
      <c r="V16" s="15"/>
      <c r="Y16" s="108" t="s">
        <v>51</v>
      </c>
      <c r="Z16" s="108"/>
      <c r="AA16" s="108"/>
      <c r="AB16" s="108"/>
      <c r="AC16" s="124">
        <f>Data!B55</f>
        <v>0</v>
      </c>
      <c r="AD16" s="124"/>
      <c r="AE16" s="124"/>
      <c r="AF16" s="124"/>
      <c r="AG16" s="109" t="s">
        <v>52</v>
      </c>
      <c r="AH16" s="109"/>
      <c r="AI16" s="15"/>
      <c r="AJ16" s="128"/>
      <c r="AK16" s="128"/>
      <c r="AL16" s="128"/>
      <c r="AM16" s="128"/>
      <c r="AN16" s="128"/>
      <c r="AO16" s="128"/>
      <c r="AP16" s="128"/>
      <c r="AQ16" s="128"/>
      <c r="AR16" s="83"/>
      <c r="AS16" s="110" t="s">
        <v>64</v>
      </c>
      <c r="AT16" s="110"/>
      <c r="AU16" s="110"/>
      <c r="AV16" s="110"/>
      <c r="AW16" s="108"/>
      <c r="AX16" s="108"/>
      <c r="AY16" s="109"/>
      <c r="AZ16" s="125">
        <f>Data!B51</f>
        <v>0</v>
      </c>
      <c r="BA16" s="125"/>
      <c r="BB16" s="125"/>
      <c r="BC16" s="125"/>
      <c r="BD16" s="109" t="s">
        <v>52</v>
      </c>
      <c r="BE16" s="109"/>
      <c r="BG16" s="15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32"/>
      <c r="P17" s="132"/>
      <c r="Q17" s="132"/>
      <c r="R17" s="132"/>
      <c r="S17" s="132"/>
      <c r="T17" s="84"/>
      <c r="U17" s="85"/>
      <c r="V17" s="15"/>
      <c r="Y17" s="97" t="s">
        <v>65</v>
      </c>
      <c r="Z17" s="97"/>
      <c r="AA17" s="97"/>
      <c r="AB17" s="97"/>
      <c r="AC17" s="129">
        <f>Data!B44</f>
        <v>0</v>
      </c>
      <c r="AD17" s="129"/>
      <c r="AE17" s="129"/>
      <c r="AF17" s="129"/>
      <c r="AG17" s="15" t="s">
        <v>66</v>
      </c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 t="s">
        <v>65</v>
      </c>
      <c r="AT17" s="15"/>
      <c r="AU17" s="15"/>
      <c r="AV17" s="15"/>
      <c r="AW17" s="15"/>
      <c r="AX17" s="15"/>
      <c r="AY17" s="15"/>
      <c r="AZ17" s="123">
        <f>Data!B48</f>
        <v>0</v>
      </c>
      <c r="BA17" s="123"/>
      <c r="BB17" s="123"/>
      <c r="BC17" s="123"/>
      <c r="BD17" s="15" t="s">
        <v>66</v>
      </c>
      <c r="BE17" s="15"/>
      <c r="BG17" s="15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2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1"/>
      <c r="P18" s="81"/>
      <c r="Q18" s="81"/>
      <c r="R18" s="81"/>
      <c r="S18" s="81"/>
      <c r="T18" s="84"/>
      <c r="U18" s="85"/>
      <c r="V18" s="15"/>
      <c r="W18" s="84"/>
      <c r="X18" s="84"/>
      <c r="Y18" s="84"/>
      <c r="Z18" s="84"/>
      <c r="AA18" s="84"/>
      <c r="AB18" s="87"/>
      <c r="AC18" s="87"/>
      <c r="AD18" s="87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6">
        <f>Data!$D$41</f>
        <v>0</v>
      </c>
      <c r="B19" s="126" t="s">
        <v>1</v>
      </c>
      <c r="C19" s="127"/>
      <c r="D19" s="127"/>
      <c r="E19" s="127"/>
      <c r="F19" s="127"/>
      <c r="G19" s="141"/>
      <c r="H19" s="126" t="s">
        <v>16</v>
      </c>
      <c r="I19" s="127"/>
      <c r="J19" s="127"/>
      <c r="K19" s="127"/>
      <c r="L19" s="127"/>
      <c r="M19" s="141"/>
      <c r="N19" s="27"/>
      <c r="O19" s="176"/>
      <c r="P19" s="176"/>
      <c r="Q19" s="176"/>
      <c r="R19" s="176"/>
      <c r="S19" s="176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42" t="s">
        <v>2</v>
      </c>
      <c r="C20" s="132"/>
      <c r="D20" s="132"/>
      <c r="E20" s="132"/>
      <c r="F20" s="132"/>
      <c r="G20" s="143"/>
      <c r="H20" s="142" t="s">
        <v>44</v>
      </c>
      <c r="I20" s="132"/>
      <c r="J20" s="132"/>
      <c r="K20" s="132"/>
      <c r="L20" s="132"/>
      <c r="M20" s="143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44" t="s">
        <v>3</v>
      </c>
      <c r="C21" s="145"/>
      <c r="D21" s="145"/>
      <c r="E21" s="145"/>
      <c r="F21" s="145"/>
      <c r="G21" s="146"/>
      <c r="H21" s="144" t="s">
        <v>4</v>
      </c>
      <c r="I21" s="145"/>
      <c r="J21" s="145"/>
      <c r="K21" s="145"/>
      <c r="L21" s="145"/>
      <c r="M21" s="146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6">
        <v>63</v>
      </c>
      <c r="C22" s="127"/>
      <c r="D22" s="127"/>
      <c r="E22" s="127"/>
      <c r="F22" s="127"/>
      <c r="G22" s="141"/>
      <c r="H22" s="139">
        <f>Data!E3</f>
        <v>0</v>
      </c>
      <c r="I22" s="140"/>
      <c r="J22" s="140"/>
      <c r="K22" s="140"/>
      <c r="L22" s="147">
        <f>Data!K3</f>
        <v>0</v>
      </c>
      <c r="M22" s="148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42">
        <v>125</v>
      </c>
      <c r="C23" s="132"/>
      <c r="D23" s="132"/>
      <c r="E23" s="132"/>
      <c r="F23" s="132"/>
      <c r="G23" s="143"/>
      <c r="H23" s="135">
        <f>Data!E4</f>
        <v>0</v>
      </c>
      <c r="I23" s="130"/>
      <c r="J23" s="130"/>
      <c r="K23" s="130"/>
      <c r="L23" s="149">
        <f>Data!K4</f>
        <v>0</v>
      </c>
      <c r="M23" s="150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42">
        <v>250</v>
      </c>
      <c r="C24" s="132"/>
      <c r="D24" s="132"/>
      <c r="E24" s="132"/>
      <c r="F24" s="132"/>
      <c r="G24" s="143"/>
      <c r="H24" s="135">
        <f>Data!E5</f>
        <v>0</v>
      </c>
      <c r="I24" s="130"/>
      <c r="J24" s="130"/>
      <c r="K24" s="130"/>
      <c r="L24" s="149">
        <f>Data!K5</f>
        <v>0</v>
      </c>
      <c r="M24" s="150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42">
        <v>500</v>
      </c>
      <c r="C25" s="132"/>
      <c r="D25" s="132"/>
      <c r="E25" s="132"/>
      <c r="F25" s="132"/>
      <c r="G25" s="143"/>
      <c r="H25" s="135">
        <f>Data!E6</f>
        <v>0</v>
      </c>
      <c r="I25" s="130"/>
      <c r="J25" s="130"/>
      <c r="K25" s="130"/>
      <c r="L25" s="149">
        <f>Data!K6</f>
        <v>0</v>
      </c>
      <c r="M25" s="150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2"/>
      <c r="CQ25" s="132"/>
      <c r="CR25" s="132"/>
      <c r="CS25" s="132"/>
      <c r="CT25" s="132"/>
      <c r="CU25" s="132"/>
      <c r="CV25" s="4"/>
    </row>
    <row r="26" spans="1:100" x14ac:dyDescent="0.2">
      <c r="A26" s="1"/>
      <c r="B26" s="142">
        <v>1000</v>
      </c>
      <c r="C26" s="132"/>
      <c r="D26" s="132"/>
      <c r="E26" s="132"/>
      <c r="F26" s="132"/>
      <c r="G26" s="143"/>
      <c r="H26" s="135">
        <f>Data!E7</f>
        <v>0</v>
      </c>
      <c r="I26" s="130"/>
      <c r="J26" s="130"/>
      <c r="K26" s="130"/>
      <c r="L26" s="131">
        <f>Data!K7</f>
        <v>0</v>
      </c>
      <c r="M26" s="136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2"/>
      <c r="CQ26" s="132"/>
      <c r="CR26" s="132"/>
      <c r="CS26" s="132"/>
      <c r="CT26" s="132"/>
      <c r="CU26" s="132"/>
      <c r="CV26" s="4"/>
    </row>
    <row r="27" spans="1:100" x14ac:dyDescent="0.2">
      <c r="A27" s="1"/>
      <c r="B27" s="142">
        <v>2000</v>
      </c>
      <c r="C27" s="132"/>
      <c r="D27" s="132"/>
      <c r="E27" s="132"/>
      <c r="F27" s="132"/>
      <c r="G27" s="132"/>
      <c r="H27" s="135">
        <f>Data!E8</f>
        <v>0</v>
      </c>
      <c r="I27" s="130"/>
      <c r="J27" s="130"/>
      <c r="K27" s="130"/>
      <c r="L27" s="131">
        <f>Data!K8</f>
        <v>0</v>
      </c>
      <c r="M27" s="136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2"/>
      <c r="CQ27" s="132"/>
      <c r="CR27" s="132"/>
      <c r="CS27" s="132"/>
      <c r="CT27" s="132"/>
      <c r="CU27" s="132"/>
      <c r="CV27" s="4"/>
    </row>
    <row r="28" spans="1:100" x14ac:dyDescent="0.2">
      <c r="A28" s="1"/>
      <c r="B28" s="142">
        <v>4000</v>
      </c>
      <c r="C28" s="132"/>
      <c r="D28" s="132"/>
      <c r="E28" s="132"/>
      <c r="F28" s="132"/>
      <c r="G28" s="132"/>
      <c r="H28" s="135">
        <f>Data!E9</f>
        <v>0</v>
      </c>
      <c r="I28" s="130"/>
      <c r="J28" s="130"/>
      <c r="K28" s="130"/>
      <c r="L28" s="131">
        <f>Data!K9</f>
        <v>0</v>
      </c>
      <c r="M28" s="131"/>
      <c r="N28" s="10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44">
        <v>8000</v>
      </c>
      <c r="C29" s="145"/>
      <c r="D29" s="145"/>
      <c r="E29" s="145"/>
      <c r="F29" s="145"/>
      <c r="G29" s="145"/>
      <c r="H29" s="179">
        <f>Data!E10</f>
        <v>0</v>
      </c>
      <c r="I29" s="180"/>
      <c r="J29" s="180"/>
      <c r="K29" s="180"/>
      <c r="L29" s="181">
        <f>Data!K10</f>
        <v>0</v>
      </c>
      <c r="M29" s="181"/>
      <c r="N29" s="10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2"/>
      <c r="C30" s="132"/>
      <c r="D30" s="132"/>
      <c r="E30" s="132"/>
      <c r="F30" s="132"/>
      <c r="G30" s="132"/>
      <c r="H30" s="130"/>
      <c r="I30" s="130"/>
      <c r="J30" s="130"/>
      <c r="K30" s="130"/>
      <c r="L30" s="131"/>
      <c r="M30" s="131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8"/>
      <c r="C31" s="138"/>
      <c r="D31" s="138"/>
      <c r="E31" s="138"/>
      <c r="F31" s="138"/>
      <c r="G31" s="138"/>
      <c r="H31" s="98"/>
      <c r="I31" s="98"/>
      <c r="J31" s="98"/>
      <c r="K31" s="98"/>
      <c r="L31" s="106"/>
      <c r="M31" s="106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9">
        <f>Data!E34</f>
        <v>0</v>
      </c>
      <c r="C32" s="19"/>
      <c r="D32" s="19"/>
      <c r="E32" s="19"/>
      <c r="F32" s="19"/>
      <c r="G32" s="19"/>
      <c r="H32" s="98"/>
      <c r="I32" s="98"/>
      <c r="J32" s="98"/>
      <c r="K32" s="98"/>
      <c r="L32" s="106"/>
      <c r="M32" s="106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/>
      <c r="C33" s="19"/>
      <c r="D33" s="19"/>
      <c r="E33" s="19"/>
      <c r="F33" s="19"/>
      <c r="G33" s="19"/>
      <c r="H33" s="98"/>
      <c r="I33" s="98"/>
      <c r="J33" s="98"/>
      <c r="K33" s="98"/>
      <c r="L33" s="106"/>
      <c r="M33" s="106"/>
      <c r="N33" s="56"/>
      <c r="O33" s="56"/>
      <c r="P33" s="56"/>
      <c r="Q33" s="56"/>
      <c r="R33" s="56"/>
      <c r="S33" s="56"/>
      <c r="T33" s="56"/>
      <c r="U33" s="56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2"/>
      <c r="C34" s="132"/>
      <c r="D34" s="132"/>
      <c r="E34" s="132"/>
      <c r="F34" s="132"/>
      <c r="G34" s="132"/>
      <c r="H34" s="130"/>
      <c r="I34" s="130"/>
      <c r="J34" s="130"/>
      <c r="K34" s="130"/>
      <c r="L34" s="131"/>
      <c r="M34" s="131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2"/>
      <c r="C35" s="132"/>
      <c r="D35" s="132"/>
      <c r="E35" s="132"/>
      <c r="F35" s="132"/>
      <c r="G35" s="132"/>
      <c r="H35" s="130"/>
      <c r="I35" s="130"/>
      <c r="J35" s="130"/>
      <c r="K35" s="130"/>
      <c r="L35" s="131"/>
      <c r="M35" s="131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2"/>
      <c r="C36" s="132"/>
      <c r="D36" s="132"/>
      <c r="E36" s="132"/>
      <c r="F36" s="132"/>
      <c r="G36" s="132"/>
      <c r="H36" s="130"/>
      <c r="I36" s="130"/>
      <c r="J36" s="130"/>
      <c r="K36" s="130"/>
      <c r="L36" s="131"/>
      <c r="M36" s="131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2"/>
      <c r="C37" s="132"/>
      <c r="D37" s="132"/>
      <c r="E37" s="132"/>
      <c r="F37" s="132"/>
      <c r="G37" s="132"/>
      <c r="H37" s="130"/>
      <c r="I37" s="130"/>
      <c r="J37" s="130"/>
      <c r="K37" s="130"/>
      <c r="L37" s="131"/>
      <c r="M37" s="131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2"/>
      <c r="C38" s="132"/>
      <c r="D38" s="132"/>
      <c r="E38" s="132"/>
      <c r="F38" s="132"/>
      <c r="G38" s="132"/>
      <c r="H38" s="130"/>
      <c r="I38" s="130"/>
      <c r="J38" s="130"/>
      <c r="K38" s="130"/>
      <c r="L38" s="131"/>
      <c r="M38" s="131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2"/>
      <c r="C39" s="132"/>
      <c r="D39" s="132"/>
      <c r="E39" s="132"/>
      <c r="F39" s="132"/>
      <c r="G39" s="132"/>
      <c r="H39" s="130"/>
      <c r="I39" s="130"/>
      <c r="J39" s="130"/>
      <c r="K39" s="130"/>
      <c r="L39" s="131"/>
      <c r="M39" s="131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2"/>
      <c r="C40" s="132"/>
      <c r="D40" s="132"/>
      <c r="E40" s="132"/>
      <c r="F40" s="132"/>
      <c r="G40" s="132"/>
      <c r="H40" s="130"/>
      <c r="I40" s="130"/>
      <c r="J40" s="130"/>
      <c r="K40" s="130"/>
      <c r="L40" s="131"/>
      <c r="M40" s="131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2"/>
      <c r="C41" s="132"/>
      <c r="D41" s="132"/>
      <c r="E41" s="132"/>
      <c r="F41" s="132"/>
      <c r="G41" s="132"/>
      <c r="H41" s="130"/>
      <c r="I41" s="130"/>
      <c r="J41" s="130"/>
      <c r="K41" s="130"/>
      <c r="L41" s="131"/>
      <c r="M41" s="131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2"/>
      <c r="C42" s="132"/>
      <c r="D42" s="132"/>
      <c r="E42" s="132"/>
      <c r="F42" s="132"/>
      <c r="G42" s="132"/>
      <c r="H42" s="130"/>
      <c r="I42" s="130"/>
      <c r="J42" s="130"/>
      <c r="K42" s="130"/>
      <c r="L42" s="131"/>
      <c r="M42" s="131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2"/>
      <c r="C43" s="132"/>
      <c r="D43" s="132"/>
      <c r="E43" s="132"/>
      <c r="F43" s="132"/>
      <c r="G43" s="132"/>
      <c r="H43" s="130"/>
      <c r="I43" s="130"/>
      <c r="J43" s="130"/>
      <c r="K43" s="130"/>
      <c r="L43" s="131"/>
      <c r="M43" s="131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2"/>
      <c r="C44" s="132"/>
      <c r="D44" s="132"/>
      <c r="E44" s="132"/>
      <c r="F44" s="132"/>
      <c r="G44" s="132"/>
      <c r="H44" s="130"/>
      <c r="I44" s="130"/>
      <c r="J44" s="130"/>
      <c r="K44" s="130"/>
      <c r="L44" s="131"/>
      <c r="M44" s="131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32"/>
      <c r="C45" s="132"/>
      <c r="D45" s="132"/>
      <c r="E45" s="132"/>
      <c r="F45" s="132"/>
      <c r="G45" s="132"/>
      <c r="H45" s="130"/>
      <c r="I45" s="130"/>
      <c r="J45" s="130"/>
      <c r="K45" s="130"/>
      <c r="L45" s="131"/>
      <c r="M45" s="131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2"/>
      <c r="C46" s="132"/>
      <c r="D46" s="132"/>
      <c r="E46" s="132"/>
      <c r="F46" s="132"/>
      <c r="G46" s="132"/>
      <c r="H46" s="130"/>
      <c r="I46" s="133"/>
      <c r="J46" s="133"/>
      <c r="K46" s="133"/>
      <c r="L46" s="131"/>
      <c r="M46" s="133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26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41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63" t="s">
        <v>55</v>
      </c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5">
        <f>Data!B57</f>
        <v>0</v>
      </c>
      <c r="AM53" s="165"/>
      <c r="AN53" s="164" t="s">
        <v>43</v>
      </c>
      <c r="AO53" s="164"/>
      <c r="AP53" s="107"/>
      <c r="AQ53" s="107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7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7"/>
      <c r="W54" s="144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00"/>
      <c r="AP54" s="100"/>
      <c r="AQ54" s="100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9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60">
        <f>Data!B42</f>
        <v>0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2"/>
    </row>
    <row r="58" spans="1:93" ht="9.75" customHeight="1" x14ac:dyDescent="0.2">
      <c r="A58" s="155" t="s">
        <v>45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7">
        <f>Data!B41</f>
        <v>0</v>
      </c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L58" s="157"/>
      <c r="BM58" s="157"/>
      <c r="BN58" s="157"/>
      <c r="BO58" s="158"/>
    </row>
    <row r="59" spans="1:93" ht="7.5" customHeight="1" x14ac:dyDescent="0.2">
      <c r="A59" s="137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53"/>
    </row>
    <row r="60" spans="1:93" ht="10.5" customHeight="1" x14ac:dyDescent="0.2">
      <c r="A60" s="151" t="s">
        <v>5</v>
      </c>
      <c r="B60" s="152"/>
      <c r="C60" s="152"/>
      <c r="D60" s="152"/>
      <c r="E60" s="152">
        <f>Data!B38</f>
        <v>0</v>
      </c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 t="s">
        <v>6</v>
      </c>
      <c r="Z60" s="152"/>
      <c r="AA60" s="152"/>
      <c r="AB60" s="152"/>
      <c r="AC60" s="152"/>
      <c r="AD60" s="152"/>
      <c r="AE60" s="152"/>
      <c r="AF60" s="152"/>
      <c r="AG60" s="152"/>
      <c r="AH60" s="152"/>
      <c r="AI60" s="152">
        <f>Data!B40</f>
        <v>0</v>
      </c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4"/>
    </row>
  </sheetData>
  <mergeCells count="128"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L44:M44"/>
    <mergeCell ref="B22:G22"/>
    <mergeCell ref="B23:G23"/>
    <mergeCell ref="B24:G24"/>
    <mergeCell ref="H30:K30"/>
    <mergeCell ref="L30:M30"/>
    <mergeCell ref="L27:M27"/>
    <mergeCell ref="H28:K28"/>
    <mergeCell ref="L28:M28"/>
    <mergeCell ref="H25:K25"/>
    <mergeCell ref="H27:K27"/>
    <mergeCell ref="L37:M37"/>
    <mergeCell ref="H38:K38"/>
    <mergeCell ref="L38:M38"/>
    <mergeCell ref="H39:K39"/>
    <mergeCell ref="A57:BO57"/>
    <mergeCell ref="W54:AN54"/>
    <mergeCell ref="W53:AK53"/>
    <mergeCell ref="AL53:AM53"/>
    <mergeCell ref="AR53:BM53"/>
    <mergeCell ref="AR54:BM54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A3:BO3"/>
    <mergeCell ref="A4:BO4"/>
    <mergeCell ref="AW5:BD5"/>
    <mergeCell ref="A5:I5"/>
    <mergeCell ref="BE5:BO5"/>
    <mergeCell ref="J5:AV5"/>
    <mergeCell ref="H29:K29"/>
    <mergeCell ref="L29:M29"/>
    <mergeCell ref="A60:D60"/>
    <mergeCell ref="Y60:AH60"/>
    <mergeCell ref="E60:X60"/>
    <mergeCell ref="A59:BO59"/>
    <mergeCell ref="AI60:BO60"/>
    <mergeCell ref="A58:P58"/>
    <mergeCell ref="Q58:BO58"/>
    <mergeCell ref="J10:AV11"/>
    <mergeCell ref="O13:S13"/>
    <mergeCell ref="O14:S14"/>
    <mergeCell ref="AC14:AF14"/>
    <mergeCell ref="B28:G28"/>
    <mergeCell ref="B29:G29"/>
    <mergeCell ref="B30:G30"/>
    <mergeCell ref="B31:G31"/>
    <mergeCell ref="H34:K34"/>
    <mergeCell ref="H37:K37"/>
    <mergeCell ref="H40:K40"/>
    <mergeCell ref="B36:G36"/>
    <mergeCell ref="B37:G37"/>
    <mergeCell ref="B38:G38"/>
    <mergeCell ref="B39:G39"/>
    <mergeCell ref="B34:G34"/>
    <mergeCell ref="B35:G35"/>
    <mergeCell ref="CP27:CU27"/>
    <mergeCell ref="J6:AV7"/>
    <mergeCell ref="H26:K26"/>
    <mergeCell ref="L26:M26"/>
    <mergeCell ref="CP25:CU25"/>
    <mergeCell ref="CP26:CU26"/>
    <mergeCell ref="AZ17:BC17"/>
    <mergeCell ref="A13:N13"/>
    <mergeCell ref="A14:N14"/>
    <mergeCell ref="J8:AV9"/>
    <mergeCell ref="H22:K22"/>
    <mergeCell ref="H24:K24"/>
    <mergeCell ref="H23:K23"/>
    <mergeCell ref="H19:M19"/>
    <mergeCell ref="H20:M20"/>
    <mergeCell ref="B21:G21"/>
    <mergeCell ref="L22:M22"/>
    <mergeCell ref="B19:G19"/>
    <mergeCell ref="B20:G20"/>
    <mergeCell ref="H21:M21"/>
    <mergeCell ref="L23:M23"/>
    <mergeCell ref="L24:M24"/>
    <mergeCell ref="B27:G27"/>
    <mergeCell ref="L25:M25"/>
    <mergeCell ref="B40:G40"/>
    <mergeCell ref="B41:G41"/>
    <mergeCell ref="B42:G42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AZ14:BC14"/>
    <mergeCell ref="AC15:AF15"/>
    <mergeCell ref="AZ15:BC15"/>
    <mergeCell ref="AC16:AF16"/>
    <mergeCell ref="AZ16:BC16"/>
    <mergeCell ref="W52:AN52"/>
    <mergeCell ref="AJ16:AQ16"/>
    <mergeCell ref="AC17:AF17"/>
    <mergeCell ref="H42:K42"/>
    <mergeCell ref="L42:M42"/>
    <mergeCell ref="L39:M39"/>
    <mergeCell ref="L34:M34"/>
    <mergeCell ref="H35:K35"/>
    <mergeCell ref="L35:M35"/>
    <mergeCell ref="H36:K36"/>
    <mergeCell ref="L36:M36"/>
  </mergeCells>
  <phoneticPr fontId="2" type="noConversion"/>
  <pageMargins left="0.78740157480314965" right="0.6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70" t="s">
        <v>72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2"/>
    </row>
    <row r="2" spans="1:69" ht="12.75" customHeight="1" x14ac:dyDescent="0.2">
      <c r="A2" s="173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5"/>
    </row>
    <row r="3" spans="1:69" x14ac:dyDescent="0.2">
      <c r="A3" s="137" t="s">
        <v>60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53"/>
    </row>
    <row r="4" spans="1:69" x14ac:dyDescent="0.2">
      <c r="A4" s="226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8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41"/>
      <c r="BN6" s="4"/>
      <c r="BO6" s="5"/>
    </row>
    <row r="7" spans="1:69" x14ac:dyDescent="0.2">
      <c r="A7" s="1"/>
      <c r="B7" s="2"/>
      <c r="C7" s="99" t="s">
        <v>56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4"/>
      <c r="Q7" s="94"/>
      <c r="R7" s="233">
        <f>Data!B57</f>
        <v>0</v>
      </c>
      <c r="S7" s="233"/>
      <c r="T7" s="233"/>
      <c r="U7" s="94" t="s">
        <v>43</v>
      </c>
      <c r="V7" s="31"/>
      <c r="W7" s="31"/>
      <c r="X7" s="31"/>
      <c r="Y7" s="31"/>
      <c r="Z7" s="31"/>
      <c r="AA7" s="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2"/>
      <c r="BN7" s="4"/>
      <c r="BO7" s="5"/>
    </row>
    <row r="8" spans="1:69" ht="12.75" customHeight="1" x14ac:dyDescent="0.2">
      <c r="A8" s="1"/>
      <c r="B8" s="2"/>
      <c r="C8" s="229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  <c r="AR8" s="234"/>
      <c r="AS8" s="234"/>
      <c r="AT8" s="234"/>
      <c r="AU8" s="234"/>
      <c r="AV8" s="234"/>
      <c r="AW8" s="234"/>
      <c r="AX8" s="234"/>
      <c r="AY8" s="234"/>
      <c r="AZ8" s="234"/>
      <c r="BA8" s="234"/>
      <c r="BB8" s="234"/>
      <c r="BC8" s="234"/>
      <c r="BD8" s="234"/>
      <c r="BE8" s="234"/>
      <c r="BF8" s="234"/>
      <c r="BG8" s="234"/>
      <c r="BH8" s="234"/>
      <c r="BI8" s="234"/>
      <c r="BJ8" s="234"/>
      <c r="BK8" s="234"/>
      <c r="BL8" s="234"/>
      <c r="BM8" s="235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12" t="s">
        <v>1</v>
      </c>
      <c r="D12" s="203"/>
      <c r="E12" s="203"/>
      <c r="F12" s="203"/>
      <c r="G12" s="203"/>
      <c r="H12" s="203"/>
      <c r="I12" s="203"/>
      <c r="J12" s="203"/>
      <c r="K12" s="203"/>
      <c r="L12" s="212" t="s">
        <v>17</v>
      </c>
      <c r="M12" s="203"/>
      <c r="N12" s="203"/>
      <c r="O12" s="203"/>
      <c r="P12" s="203"/>
      <c r="Q12" s="204"/>
      <c r="R12" s="209" t="s">
        <v>67</v>
      </c>
      <c r="S12" s="209"/>
      <c r="T12" s="209"/>
      <c r="U12" s="209"/>
      <c r="V12" s="209"/>
      <c r="W12" s="209" t="s">
        <v>68</v>
      </c>
      <c r="X12" s="209"/>
      <c r="Y12" s="209"/>
      <c r="Z12" s="209"/>
      <c r="AA12" s="209"/>
      <c r="AB12" s="204" t="s">
        <v>69</v>
      </c>
      <c r="AC12" s="209"/>
      <c r="AD12" s="209"/>
      <c r="AE12" s="209"/>
      <c r="AF12" s="209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4"/>
      <c r="BN12" s="2"/>
      <c r="BO12" s="9"/>
      <c r="BP12" s="7"/>
    </row>
    <row r="13" spans="1:69" x14ac:dyDescent="0.2">
      <c r="A13" s="1"/>
      <c r="B13" s="2"/>
      <c r="C13" s="213" t="s">
        <v>3</v>
      </c>
      <c r="D13" s="210"/>
      <c r="E13" s="210"/>
      <c r="F13" s="210"/>
      <c r="G13" s="210"/>
      <c r="H13" s="210"/>
      <c r="I13" s="210"/>
      <c r="J13" s="210"/>
      <c r="K13" s="210"/>
      <c r="L13" s="213" t="s">
        <v>4</v>
      </c>
      <c r="M13" s="210"/>
      <c r="N13" s="210"/>
      <c r="O13" s="210"/>
      <c r="P13" s="210"/>
      <c r="Q13" s="211"/>
      <c r="R13" s="236" t="s">
        <v>4</v>
      </c>
      <c r="S13" s="236"/>
      <c r="T13" s="236"/>
      <c r="U13" s="236"/>
      <c r="V13" s="236"/>
      <c r="W13" s="213" t="s">
        <v>4</v>
      </c>
      <c r="X13" s="210"/>
      <c r="Y13" s="210"/>
      <c r="Z13" s="210"/>
      <c r="AA13" s="211"/>
      <c r="AB13" s="210" t="s">
        <v>4</v>
      </c>
      <c r="AC13" s="210"/>
      <c r="AD13" s="210"/>
      <c r="AE13" s="210"/>
      <c r="AF13" s="211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6"/>
      <c r="BN13" s="2"/>
      <c r="BO13" s="9"/>
      <c r="BP13" s="7"/>
      <c r="BQ13" s="7"/>
    </row>
    <row r="14" spans="1:69" x14ac:dyDescent="0.2">
      <c r="A14" s="1"/>
      <c r="B14" s="2"/>
      <c r="C14" s="214">
        <v>63</v>
      </c>
      <c r="D14" s="205"/>
      <c r="E14" s="205"/>
      <c r="F14" s="205"/>
      <c r="G14" s="205"/>
      <c r="H14" s="205"/>
      <c r="I14" s="205"/>
      <c r="J14" s="205"/>
      <c r="K14" s="205"/>
      <c r="L14" s="215">
        <f>Data!E3</f>
        <v>0</v>
      </c>
      <c r="M14" s="216"/>
      <c r="N14" s="216"/>
      <c r="O14" s="216"/>
      <c r="P14" s="216"/>
      <c r="Q14" s="198"/>
      <c r="R14" s="199">
        <f>Data!D3</f>
        <v>0</v>
      </c>
      <c r="S14" s="199"/>
      <c r="T14" s="199"/>
      <c r="U14" s="199"/>
      <c r="V14" s="215"/>
      <c r="W14" s="199">
        <f>Data!C3</f>
        <v>0</v>
      </c>
      <c r="X14" s="199"/>
      <c r="Y14" s="199"/>
      <c r="Z14" s="199"/>
      <c r="AA14" s="199"/>
      <c r="AB14" s="198">
        <f>Data!B3</f>
        <v>0</v>
      </c>
      <c r="AC14" s="199"/>
      <c r="AD14" s="199"/>
      <c r="AE14" s="199"/>
      <c r="AF14" s="199"/>
      <c r="AG14" s="207" t="str">
        <f>Data!L3</f>
        <v xml:space="preserve"> 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8"/>
      <c r="BN14" s="2"/>
      <c r="BO14" s="9"/>
      <c r="BP14" s="7"/>
      <c r="BQ14" s="7"/>
    </row>
    <row r="15" spans="1:69" x14ac:dyDescent="0.2">
      <c r="A15" s="1"/>
      <c r="B15" s="2"/>
      <c r="C15" s="214">
        <v>125</v>
      </c>
      <c r="D15" s="205"/>
      <c r="E15" s="205"/>
      <c r="F15" s="205"/>
      <c r="G15" s="205"/>
      <c r="H15" s="205"/>
      <c r="I15" s="205"/>
      <c r="J15" s="205"/>
      <c r="K15" s="205"/>
      <c r="L15" s="215">
        <f>Data!E4</f>
        <v>0</v>
      </c>
      <c r="M15" s="216"/>
      <c r="N15" s="216"/>
      <c r="O15" s="216"/>
      <c r="P15" s="216"/>
      <c r="Q15" s="198"/>
      <c r="R15" s="199">
        <f>Data!D4</f>
        <v>0</v>
      </c>
      <c r="S15" s="199"/>
      <c r="T15" s="199"/>
      <c r="U15" s="199"/>
      <c r="V15" s="215"/>
      <c r="W15" s="199">
        <f>Data!C4</f>
        <v>0</v>
      </c>
      <c r="X15" s="199"/>
      <c r="Y15" s="199"/>
      <c r="Z15" s="199"/>
      <c r="AA15" s="199"/>
      <c r="AB15" s="198">
        <f>Data!B4</f>
        <v>0</v>
      </c>
      <c r="AC15" s="199"/>
      <c r="AD15" s="199"/>
      <c r="AE15" s="199"/>
      <c r="AF15" s="199"/>
      <c r="AG15" s="239" t="str">
        <f>Data!L4</f>
        <v xml:space="preserve"> </v>
      </c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9"/>
      <c r="AV15" s="239"/>
      <c r="AW15" s="239"/>
      <c r="AX15" s="239"/>
      <c r="AY15" s="239"/>
      <c r="AZ15" s="239"/>
      <c r="BA15" s="239"/>
      <c r="BB15" s="239"/>
      <c r="BC15" s="239"/>
      <c r="BD15" s="239"/>
      <c r="BE15" s="239"/>
      <c r="BF15" s="239"/>
      <c r="BG15" s="239"/>
      <c r="BH15" s="239"/>
      <c r="BI15" s="239"/>
      <c r="BJ15" s="239"/>
      <c r="BK15" s="239"/>
      <c r="BL15" s="239"/>
      <c r="BM15" s="240"/>
      <c r="BN15" s="2"/>
      <c r="BO15" s="9"/>
      <c r="BP15" s="7"/>
      <c r="BQ15" s="7"/>
    </row>
    <row r="16" spans="1:69" x14ac:dyDescent="0.2">
      <c r="A16" s="1"/>
      <c r="B16" s="2"/>
      <c r="C16" s="214">
        <v>250</v>
      </c>
      <c r="D16" s="205"/>
      <c r="E16" s="205"/>
      <c r="F16" s="205"/>
      <c r="G16" s="205"/>
      <c r="H16" s="205"/>
      <c r="I16" s="205"/>
      <c r="J16" s="205"/>
      <c r="K16" s="205"/>
      <c r="L16" s="215">
        <f>Data!E5</f>
        <v>0</v>
      </c>
      <c r="M16" s="216"/>
      <c r="N16" s="216"/>
      <c r="O16" s="216"/>
      <c r="P16" s="216"/>
      <c r="Q16" s="198"/>
      <c r="R16" s="199">
        <f>Data!D5</f>
        <v>0</v>
      </c>
      <c r="S16" s="199"/>
      <c r="T16" s="199"/>
      <c r="U16" s="199"/>
      <c r="V16" s="215"/>
      <c r="W16" s="199">
        <f>Data!C5</f>
        <v>0</v>
      </c>
      <c r="X16" s="199"/>
      <c r="Y16" s="199"/>
      <c r="Z16" s="199"/>
      <c r="AA16" s="199"/>
      <c r="AB16" s="198">
        <f>Data!B5</f>
        <v>0</v>
      </c>
      <c r="AC16" s="199"/>
      <c r="AD16" s="199"/>
      <c r="AE16" s="199"/>
      <c r="AF16" s="199"/>
      <c r="AG16" s="239" t="str">
        <f>Data!L5</f>
        <v xml:space="preserve"> </v>
      </c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39"/>
      <c r="AS16" s="239"/>
      <c r="AT16" s="239"/>
      <c r="AU16" s="239"/>
      <c r="AV16" s="239"/>
      <c r="AW16" s="239"/>
      <c r="AX16" s="239"/>
      <c r="AY16" s="239"/>
      <c r="AZ16" s="239"/>
      <c r="BA16" s="239"/>
      <c r="BB16" s="239"/>
      <c r="BC16" s="239"/>
      <c r="BD16" s="239"/>
      <c r="BE16" s="239"/>
      <c r="BF16" s="239"/>
      <c r="BG16" s="239"/>
      <c r="BH16" s="239"/>
      <c r="BI16" s="239"/>
      <c r="BJ16" s="239"/>
      <c r="BK16" s="239"/>
      <c r="BL16" s="239"/>
      <c r="BM16" s="240"/>
      <c r="BN16" s="2"/>
      <c r="BO16" s="9"/>
      <c r="BP16" s="7"/>
      <c r="BQ16" s="7"/>
    </row>
    <row r="17" spans="1:83" x14ac:dyDescent="0.2">
      <c r="A17" s="1"/>
      <c r="B17" s="2"/>
      <c r="C17" s="214">
        <v>500</v>
      </c>
      <c r="D17" s="205"/>
      <c r="E17" s="205"/>
      <c r="F17" s="205"/>
      <c r="G17" s="205"/>
      <c r="H17" s="205"/>
      <c r="I17" s="205"/>
      <c r="J17" s="205"/>
      <c r="K17" s="205"/>
      <c r="L17" s="215">
        <f>Data!E6</f>
        <v>0</v>
      </c>
      <c r="M17" s="216"/>
      <c r="N17" s="216"/>
      <c r="O17" s="216"/>
      <c r="P17" s="216"/>
      <c r="Q17" s="198"/>
      <c r="R17" s="199">
        <f>Data!D6</f>
        <v>0</v>
      </c>
      <c r="S17" s="199"/>
      <c r="T17" s="199"/>
      <c r="U17" s="199"/>
      <c r="V17" s="215"/>
      <c r="W17" s="199">
        <f>Data!C6</f>
        <v>0</v>
      </c>
      <c r="X17" s="199"/>
      <c r="Y17" s="199"/>
      <c r="Z17" s="199"/>
      <c r="AA17" s="199"/>
      <c r="AB17" s="198">
        <f>Data!B6</f>
        <v>0</v>
      </c>
      <c r="AC17" s="199"/>
      <c r="AD17" s="199"/>
      <c r="AE17" s="199"/>
      <c r="AF17" s="199"/>
      <c r="AG17" s="239" t="str">
        <f>Data!L6</f>
        <v xml:space="preserve"> </v>
      </c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39"/>
      <c r="BH17" s="239"/>
      <c r="BI17" s="239"/>
      <c r="BJ17" s="239"/>
      <c r="BK17" s="239"/>
      <c r="BL17" s="239"/>
      <c r="BM17" s="240"/>
      <c r="BN17" s="2"/>
      <c r="BO17" s="9"/>
      <c r="BP17" s="7"/>
      <c r="BQ17" s="7"/>
    </row>
    <row r="18" spans="1:83" x14ac:dyDescent="0.2">
      <c r="A18" s="1"/>
      <c r="B18" s="2"/>
      <c r="C18" s="214">
        <v>1000</v>
      </c>
      <c r="D18" s="205"/>
      <c r="E18" s="205"/>
      <c r="F18" s="205"/>
      <c r="G18" s="205"/>
      <c r="H18" s="205"/>
      <c r="I18" s="205"/>
      <c r="J18" s="205"/>
      <c r="K18" s="205"/>
      <c r="L18" s="215">
        <f>Data!E7</f>
        <v>0</v>
      </c>
      <c r="M18" s="216"/>
      <c r="N18" s="216"/>
      <c r="O18" s="216"/>
      <c r="P18" s="216"/>
      <c r="Q18" s="198"/>
      <c r="R18" s="199">
        <f>Data!D7</f>
        <v>0</v>
      </c>
      <c r="S18" s="199"/>
      <c r="T18" s="199"/>
      <c r="U18" s="199"/>
      <c r="V18" s="215"/>
      <c r="W18" s="199" t="str">
        <f>Data!C7</f>
        <v xml:space="preserve"> </v>
      </c>
      <c r="X18" s="199"/>
      <c r="Y18" s="199"/>
      <c r="Z18" s="199"/>
      <c r="AA18" s="199"/>
      <c r="AB18" s="198">
        <f>Data!B7</f>
        <v>0</v>
      </c>
      <c r="AC18" s="199"/>
      <c r="AD18" s="199"/>
      <c r="AE18" s="199"/>
      <c r="AF18" s="199"/>
      <c r="AG18" s="239" t="str">
        <f>Data!L7</f>
        <v xml:space="preserve"> </v>
      </c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  <c r="AS18" s="239"/>
      <c r="AT18" s="239"/>
      <c r="AU18" s="239"/>
      <c r="AV18" s="239"/>
      <c r="AW18" s="239"/>
      <c r="AX18" s="239"/>
      <c r="AY18" s="239"/>
      <c r="AZ18" s="239"/>
      <c r="BA18" s="239"/>
      <c r="BB18" s="239"/>
      <c r="BC18" s="239"/>
      <c r="BD18" s="239"/>
      <c r="BE18" s="239"/>
      <c r="BF18" s="239"/>
      <c r="BG18" s="239"/>
      <c r="BH18" s="239"/>
      <c r="BI18" s="239"/>
      <c r="BJ18" s="239"/>
      <c r="BK18" s="239"/>
      <c r="BL18" s="239"/>
      <c r="BM18" s="240"/>
      <c r="BN18" s="2"/>
      <c r="BO18" s="9"/>
      <c r="BP18" s="7"/>
      <c r="BQ18" s="7"/>
    </row>
    <row r="19" spans="1:83" x14ac:dyDescent="0.2">
      <c r="A19" s="1"/>
      <c r="B19" s="2"/>
      <c r="C19" s="214">
        <v>2000</v>
      </c>
      <c r="D19" s="205"/>
      <c r="E19" s="205"/>
      <c r="F19" s="205"/>
      <c r="G19" s="205"/>
      <c r="H19" s="205"/>
      <c r="I19" s="205"/>
      <c r="J19" s="205"/>
      <c r="K19" s="206"/>
      <c r="L19" s="215">
        <f>Data!E8</f>
        <v>0</v>
      </c>
      <c r="M19" s="216"/>
      <c r="N19" s="216"/>
      <c r="O19" s="216"/>
      <c r="P19" s="216"/>
      <c r="Q19" s="198"/>
      <c r="R19" s="199">
        <f>Data!D8</f>
        <v>0</v>
      </c>
      <c r="S19" s="199"/>
      <c r="T19" s="199"/>
      <c r="U19" s="199"/>
      <c r="V19" s="215"/>
      <c r="W19" s="199" t="str">
        <f>Data!C8</f>
        <v xml:space="preserve"> </v>
      </c>
      <c r="X19" s="199"/>
      <c r="Y19" s="199"/>
      <c r="Z19" s="199"/>
      <c r="AA19" s="199"/>
      <c r="AB19" s="198">
        <f>Data!B8</f>
        <v>0</v>
      </c>
      <c r="AC19" s="199"/>
      <c r="AD19" s="199"/>
      <c r="AE19" s="199"/>
      <c r="AF19" s="199"/>
      <c r="AG19" s="239" t="str">
        <f>Data!L8</f>
        <v xml:space="preserve"> </v>
      </c>
      <c r="AH19" s="239"/>
      <c r="AI19" s="239"/>
      <c r="AJ19" s="239"/>
      <c r="AK19" s="239"/>
      <c r="AL19" s="239"/>
      <c r="AM19" s="239"/>
      <c r="AN19" s="239"/>
      <c r="AO19" s="239"/>
      <c r="AP19" s="239"/>
      <c r="AQ19" s="239"/>
      <c r="AR19" s="239"/>
      <c r="AS19" s="239"/>
      <c r="AT19" s="239"/>
      <c r="AU19" s="239"/>
      <c r="AV19" s="239"/>
      <c r="AW19" s="239"/>
      <c r="AX19" s="239"/>
      <c r="AY19" s="239"/>
      <c r="AZ19" s="239"/>
      <c r="BA19" s="239"/>
      <c r="BB19" s="239"/>
      <c r="BC19" s="239"/>
      <c r="BD19" s="239"/>
      <c r="BE19" s="239"/>
      <c r="BF19" s="239"/>
      <c r="BG19" s="239"/>
      <c r="BH19" s="239"/>
      <c r="BI19" s="239"/>
      <c r="BJ19" s="239"/>
      <c r="BK19" s="239"/>
      <c r="BL19" s="239"/>
      <c r="BM19" s="240"/>
      <c r="BN19" s="2"/>
      <c r="BO19" s="9"/>
      <c r="BP19" s="7"/>
      <c r="BQ19" s="7"/>
    </row>
    <row r="20" spans="1:83" x14ac:dyDescent="0.2">
      <c r="A20" s="1"/>
      <c r="B20" s="2"/>
      <c r="C20" s="214">
        <v>4000</v>
      </c>
      <c r="D20" s="205"/>
      <c r="E20" s="205"/>
      <c r="F20" s="205"/>
      <c r="G20" s="205"/>
      <c r="H20" s="205"/>
      <c r="I20" s="205"/>
      <c r="J20" s="205"/>
      <c r="K20" s="205"/>
      <c r="L20" s="215">
        <f>Data!E9</f>
        <v>0</v>
      </c>
      <c r="M20" s="216"/>
      <c r="N20" s="216"/>
      <c r="O20" s="216"/>
      <c r="P20" s="216"/>
      <c r="Q20" s="198"/>
      <c r="R20" s="199">
        <f>Data!D9</f>
        <v>0</v>
      </c>
      <c r="S20" s="199"/>
      <c r="T20" s="199"/>
      <c r="U20" s="199"/>
      <c r="V20" s="215"/>
      <c r="W20" s="199" t="str">
        <f>Data!C9</f>
        <v xml:space="preserve"> </v>
      </c>
      <c r="X20" s="199"/>
      <c r="Y20" s="199"/>
      <c r="Z20" s="199"/>
      <c r="AA20" s="199"/>
      <c r="AB20" s="198">
        <f>Data!B9</f>
        <v>0</v>
      </c>
      <c r="AC20" s="199"/>
      <c r="AD20" s="199"/>
      <c r="AE20" s="199"/>
      <c r="AF20" s="199"/>
      <c r="AG20" s="239" t="str">
        <f>Data!L9</f>
        <v xml:space="preserve"> </v>
      </c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39"/>
      <c r="AU20" s="239"/>
      <c r="AV20" s="239"/>
      <c r="AW20" s="239"/>
      <c r="AX20" s="239"/>
      <c r="AY20" s="239"/>
      <c r="AZ20" s="239"/>
      <c r="BA20" s="239"/>
      <c r="BB20" s="239"/>
      <c r="BC20" s="239"/>
      <c r="BD20" s="239"/>
      <c r="BE20" s="239"/>
      <c r="BF20" s="239"/>
      <c r="BG20" s="239"/>
      <c r="BH20" s="239"/>
      <c r="BI20" s="239"/>
      <c r="BJ20" s="239"/>
      <c r="BK20" s="239"/>
      <c r="BL20" s="239"/>
      <c r="BM20" s="240"/>
      <c r="BN20" s="2"/>
      <c r="BO20" s="9"/>
      <c r="BP20" s="7"/>
      <c r="BQ20" s="7"/>
    </row>
    <row r="21" spans="1:83" x14ac:dyDescent="0.2">
      <c r="A21" s="1"/>
      <c r="B21" s="2"/>
      <c r="C21" s="223">
        <v>8000</v>
      </c>
      <c r="D21" s="224"/>
      <c r="E21" s="224"/>
      <c r="F21" s="224"/>
      <c r="G21" s="224"/>
      <c r="H21" s="224"/>
      <c r="I21" s="224"/>
      <c r="J21" s="224"/>
      <c r="K21" s="225"/>
      <c r="L21" s="215">
        <f>Data!E10</f>
        <v>0</v>
      </c>
      <c r="M21" s="216"/>
      <c r="N21" s="216"/>
      <c r="O21" s="216"/>
      <c r="P21" s="216"/>
      <c r="Q21" s="198"/>
      <c r="R21" s="199">
        <f>Data!D10</f>
        <v>0</v>
      </c>
      <c r="S21" s="199"/>
      <c r="T21" s="199"/>
      <c r="U21" s="199"/>
      <c r="V21" s="215"/>
      <c r="W21" s="199" t="str">
        <f>Data!C10</f>
        <v xml:space="preserve"> </v>
      </c>
      <c r="X21" s="199"/>
      <c r="Y21" s="199"/>
      <c r="Z21" s="199"/>
      <c r="AA21" s="199"/>
      <c r="AB21" s="198">
        <f>Data!B10</f>
        <v>0</v>
      </c>
      <c r="AC21" s="199"/>
      <c r="AD21" s="199"/>
      <c r="AE21" s="199"/>
      <c r="AF21" s="199"/>
      <c r="AG21" s="237" t="str">
        <f>Data!L10</f>
        <v xml:space="preserve"> </v>
      </c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237"/>
      <c r="BB21" s="237"/>
      <c r="BC21" s="237"/>
      <c r="BD21" s="237"/>
      <c r="BE21" s="237"/>
      <c r="BF21" s="237"/>
      <c r="BG21" s="237"/>
      <c r="BH21" s="237"/>
      <c r="BI21" s="237"/>
      <c r="BJ21" s="237"/>
      <c r="BK21" s="237"/>
      <c r="BL21" s="237"/>
      <c r="BM21" s="238"/>
      <c r="BN21" s="2"/>
      <c r="BO21" s="9"/>
      <c r="BP21" s="7"/>
      <c r="BQ21" s="7"/>
    </row>
    <row r="22" spans="1:83" x14ac:dyDescent="0.2">
      <c r="A22" s="1"/>
      <c r="B22" s="2"/>
      <c r="C22" s="217" t="s">
        <v>15</v>
      </c>
      <c r="D22" s="218"/>
      <c r="E22" s="218"/>
      <c r="F22" s="218"/>
      <c r="G22" s="218"/>
      <c r="H22" s="218"/>
      <c r="I22" s="218"/>
      <c r="J22" s="218"/>
      <c r="K22" s="219"/>
      <c r="L22" s="220">
        <f>Data!E33</f>
        <v>0</v>
      </c>
      <c r="M22" s="221"/>
      <c r="N22" s="221"/>
      <c r="O22" s="221"/>
      <c r="P22" s="221"/>
      <c r="Q22" s="222"/>
      <c r="R22" s="241"/>
      <c r="S22" s="242"/>
      <c r="T22" s="242"/>
      <c r="U22" s="242"/>
      <c r="V22" s="243"/>
      <c r="W22" s="195"/>
      <c r="X22" s="196"/>
      <c r="Y22" s="196"/>
      <c r="Z22" s="196"/>
      <c r="AA22" s="197"/>
      <c r="AB22" s="195"/>
      <c r="AC22" s="196"/>
      <c r="AD22" s="196"/>
      <c r="AE22" s="196"/>
      <c r="AF22" s="19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  <c r="AS22" s="227"/>
      <c r="AT22" s="227"/>
      <c r="AU22" s="227"/>
      <c r="AV22" s="227"/>
      <c r="AW22" s="227"/>
      <c r="AX22" s="227"/>
      <c r="AY22" s="227"/>
      <c r="AZ22" s="227"/>
      <c r="BA22" s="227"/>
      <c r="BB22" s="227"/>
      <c r="BC22" s="227"/>
      <c r="BD22" s="227"/>
      <c r="BE22" s="227"/>
      <c r="BF22" s="227"/>
      <c r="BG22" s="227"/>
      <c r="BH22" s="227"/>
      <c r="BI22" s="227"/>
      <c r="BJ22" s="227"/>
      <c r="BK22" s="227"/>
      <c r="BL22" s="227"/>
      <c r="BM22" s="228"/>
      <c r="BN22" s="2"/>
      <c r="BO22" s="9"/>
      <c r="BP22" s="7"/>
      <c r="BQ22" s="7"/>
    </row>
    <row r="23" spans="1:83" ht="12" customHeight="1" x14ac:dyDescent="0.2">
      <c r="A23" s="1"/>
      <c r="B23" s="2"/>
      <c r="C23" s="95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57"/>
      <c r="BL23" s="57"/>
      <c r="BM23" s="57"/>
      <c r="BN23" s="2"/>
      <c r="BO23" s="9"/>
      <c r="BP23" s="7"/>
      <c r="BQ23" s="7"/>
    </row>
    <row r="24" spans="1:83" x14ac:dyDescent="0.2">
      <c r="A24" s="1"/>
      <c r="B24" s="2"/>
      <c r="C24" s="38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6"/>
      <c r="W24" s="96"/>
      <c r="X24" s="96"/>
      <c r="Y24" s="96"/>
      <c r="Z24" s="96"/>
      <c r="AA24" s="84"/>
      <c r="AB24" s="85"/>
      <c r="AC24" s="15"/>
      <c r="AD24" s="84" t="s">
        <v>47</v>
      </c>
      <c r="AE24" s="84"/>
      <c r="AF24" s="84"/>
      <c r="AG24" s="84"/>
      <c r="AH24" s="84"/>
      <c r="AI24" s="84"/>
      <c r="AJ24" s="84"/>
      <c r="AK24" s="84"/>
      <c r="AL24" s="84"/>
      <c r="AM24" s="84"/>
      <c r="AN24" s="86"/>
      <c r="AO24" s="86"/>
      <c r="AP24" s="86"/>
      <c r="AQ24" s="84"/>
      <c r="AR24" s="84"/>
      <c r="AS24" s="84"/>
      <c r="AT24" s="84" t="s">
        <v>61</v>
      </c>
      <c r="AU24" s="84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x14ac:dyDescent="0.2">
      <c r="A25" s="1"/>
      <c r="B25" s="2"/>
      <c r="C25" s="2"/>
      <c r="D25" s="15"/>
      <c r="E25" s="15"/>
      <c r="F25" s="15"/>
      <c r="G25" s="15"/>
      <c r="H25" s="21" t="s">
        <v>48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30">
        <f>Data!B47</f>
        <v>0</v>
      </c>
      <c r="T25" s="130"/>
      <c r="U25" s="130"/>
      <c r="V25" s="130"/>
      <c r="W25" s="130"/>
      <c r="X25" s="84" t="s">
        <v>46</v>
      </c>
      <c r="Y25" s="98"/>
      <c r="Z25" s="98"/>
      <c r="AB25" s="84"/>
      <c r="AD25" s="20" t="s">
        <v>49</v>
      </c>
      <c r="AE25" s="84"/>
      <c r="AF25" s="84"/>
      <c r="AG25" s="83"/>
      <c r="AH25" s="123">
        <f>Data!B53</f>
        <v>0</v>
      </c>
      <c r="AI25" s="123"/>
      <c r="AJ25" s="123"/>
      <c r="AK25" s="123"/>
      <c r="AL25" s="15" t="s">
        <v>52</v>
      </c>
      <c r="AN25" s="15"/>
      <c r="AO25" s="15"/>
      <c r="AP25" s="15"/>
      <c r="AQ25" s="86"/>
      <c r="AR25" s="86"/>
      <c r="AS25" s="86"/>
      <c r="AT25" s="86" t="s">
        <v>62</v>
      </c>
      <c r="AU25" s="86"/>
      <c r="AV25" s="86"/>
      <c r="AW25" s="86"/>
      <c r="AX25" s="86"/>
      <c r="AY25" s="86"/>
      <c r="AZ25" s="123">
        <f>Data!B49</f>
        <v>0</v>
      </c>
      <c r="BA25" s="123"/>
      <c r="BB25" s="123"/>
      <c r="BC25" s="123"/>
      <c r="BD25" s="15" t="s">
        <v>52</v>
      </c>
      <c r="BF25" s="86"/>
      <c r="BG25" s="1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x14ac:dyDescent="0.2">
      <c r="A26" s="39">
        <f>Data!$B$59</f>
        <v>0</v>
      </c>
      <c r="B26" s="40"/>
      <c r="C26" s="40"/>
      <c r="D26" s="35"/>
      <c r="E26" s="35"/>
      <c r="F26" s="35"/>
      <c r="G26" s="35"/>
      <c r="H26" s="21" t="s">
        <v>12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30">
        <f>Data!B45</f>
        <v>0</v>
      </c>
      <c r="T26" s="130"/>
      <c r="U26" s="130"/>
      <c r="V26" s="130"/>
      <c r="W26" s="130"/>
      <c r="X26" s="84" t="s">
        <v>13</v>
      </c>
      <c r="Y26" s="98"/>
      <c r="Z26" s="98"/>
      <c r="AB26" s="84"/>
      <c r="AD26" s="20" t="s">
        <v>50</v>
      </c>
      <c r="AE26" s="84"/>
      <c r="AF26" s="84"/>
      <c r="AG26" s="83"/>
      <c r="AH26" s="123">
        <f>Data!B54</f>
        <v>0</v>
      </c>
      <c r="AI26" s="123"/>
      <c r="AJ26" s="123"/>
      <c r="AK26" s="123"/>
      <c r="AL26" s="15" t="s">
        <v>52</v>
      </c>
      <c r="AN26" s="15"/>
      <c r="AO26" s="15"/>
      <c r="AP26" s="15"/>
      <c r="AQ26" s="15"/>
      <c r="AR26" s="15"/>
      <c r="AS26" s="15"/>
      <c r="AT26" s="83" t="s">
        <v>63</v>
      </c>
      <c r="AU26" s="15"/>
      <c r="AV26" s="15"/>
      <c r="AW26" s="15"/>
      <c r="AX26" s="15"/>
      <c r="AY26" s="83"/>
      <c r="AZ26" s="123">
        <f>Data!B50</f>
        <v>0</v>
      </c>
      <c r="BA26" s="123"/>
      <c r="BB26" s="123"/>
      <c r="BC26" s="123"/>
      <c r="BD26" s="15" t="s">
        <v>52</v>
      </c>
      <c r="BF26" s="15"/>
      <c r="BG26" s="15"/>
      <c r="BH26" s="15"/>
      <c r="BI26" s="15"/>
      <c r="BJ26" s="35"/>
      <c r="BK26" s="40"/>
      <c r="BL26" s="40"/>
      <c r="BM26" s="40"/>
      <c r="BN26" s="40"/>
      <c r="BO26" s="41"/>
      <c r="BP26" s="7"/>
      <c r="BQ26" s="7"/>
    </row>
    <row r="27" spans="1:83" x14ac:dyDescent="0.2">
      <c r="A27" s="39"/>
      <c r="B27" s="40"/>
      <c r="C27" s="40"/>
      <c r="D27" s="35"/>
      <c r="E27" s="35"/>
      <c r="F27" s="35"/>
      <c r="G27" s="35"/>
      <c r="H27" s="19" t="s">
        <v>21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30">
        <f>Data!B46</f>
        <v>0</v>
      </c>
      <c r="T27" s="130"/>
      <c r="U27" s="130"/>
      <c r="V27" s="130"/>
      <c r="W27" s="130"/>
      <c r="X27" s="84" t="s">
        <v>14</v>
      </c>
      <c r="Y27" s="98"/>
      <c r="Z27" s="98"/>
      <c r="AB27" s="86"/>
      <c r="AD27" s="109" t="s">
        <v>51</v>
      </c>
      <c r="AE27" s="108"/>
      <c r="AF27" s="108"/>
      <c r="AG27" s="110"/>
      <c r="AH27" s="124">
        <f>Data!B55</f>
        <v>0</v>
      </c>
      <c r="AI27" s="124"/>
      <c r="AJ27" s="124"/>
      <c r="AK27" s="124"/>
      <c r="AL27" s="109" t="s">
        <v>52</v>
      </c>
      <c r="AM27" s="111"/>
      <c r="AN27" s="15"/>
      <c r="AO27" s="15"/>
      <c r="AP27" s="15"/>
      <c r="AQ27" s="86"/>
      <c r="AR27" s="86"/>
      <c r="AS27" s="86"/>
      <c r="AT27" s="110" t="s">
        <v>64</v>
      </c>
      <c r="AU27" s="108"/>
      <c r="AV27" s="108"/>
      <c r="AW27" s="108"/>
      <c r="AX27" s="108"/>
      <c r="AY27" s="110"/>
      <c r="AZ27" s="124">
        <f>Data!B51</f>
        <v>0</v>
      </c>
      <c r="BA27" s="124"/>
      <c r="BB27" s="124"/>
      <c r="BC27" s="124"/>
      <c r="BD27" s="109" t="s">
        <v>52</v>
      </c>
      <c r="BE27" s="111"/>
      <c r="BF27" s="15"/>
      <c r="BG27" s="15"/>
      <c r="BH27" s="15"/>
      <c r="BI27" s="15"/>
      <c r="BJ27" s="35"/>
      <c r="BK27" s="40"/>
      <c r="BL27" s="40"/>
      <c r="BM27" s="40"/>
      <c r="BN27" s="40"/>
      <c r="BO27" s="41"/>
      <c r="BP27" s="7"/>
      <c r="BQ27" s="7"/>
    </row>
    <row r="28" spans="1:83" x14ac:dyDescent="0.2">
      <c r="A28" s="39"/>
      <c r="B28" s="40"/>
      <c r="C28" s="40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32"/>
      <c r="W28" s="132"/>
      <c r="X28" s="132"/>
      <c r="Y28" s="132"/>
      <c r="Z28" s="132"/>
      <c r="AA28" s="84"/>
      <c r="AB28" s="86"/>
      <c r="AD28" s="20" t="s">
        <v>65</v>
      </c>
      <c r="AE28" s="86"/>
      <c r="AF28" s="86"/>
      <c r="AG28" s="83"/>
      <c r="AH28" s="123">
        <f>Data!B44</f>
        <v>0</v>
      </c>
      <c r="AI28" s="123"/>
      <c r="AJ28" s="123"/>
      <c r="AK28" s="123"/>
      <c r="AL28" s="15" t="s">
        <v>66</v>
      </c>
      <c r="AN28" s="15"/>
      <c r="AO28" s="15"/>
      <c r="AP28" s="15"/>
      <c r="AQ28" s="15"/>
      <c r="AR28" s="15"/>
      <c r="AS28" s="15"/>
      <c r="AT28" s="15" t="s">
        <v>65</v>
      </c>
      <c r="AU28" s="15"/>
      <c r="AV28" s="15"/>
      <c r="AW28" s="15"/>
      <c r="AX28" s="15"/>
      <c r="AY28" s="15"/>
      <c r="AZ28" s="123">
        <f>Data!B48</f>
        <v>0</v>
      </c>
      <c r="BA28" s="123"/>
      <c r="BB28" s="123"/>
      <c r="BC28" s="123"/>
      <c r="BD28" s="15" t="s">
        <v>66</v>
      </c>
      <c r="BF28" s="15"/>
      <c r="BG28" s="15"/>
      <c r="BH28" s="15"/>
      <c r="BI28" s="15"/>
      <c r="BJ28" s="35"/>
      <c r="BK28" s="40"/>
      <c r="BL28" s="40"/>
      <c r="BM28" s="40"/>
      <c r="BN28" s="40"/>
      <c r="BO28" s="41"/>
      <c r="BP28" s="7"/>
      <c r="BQ28" s="7"/>
    </row>
    <row r="29" spans="1:83" x14ac:dyDescent="0.2">
      <c r="A29" s="39"/>
      <c r="B29" s="40"/>
      <c r="C29" s="40"/>
      <c r="D29" s="40"/>
      <c r="E29" s="40"/>
      <c r="F29" s="40"/>
      <c r="G29" s="4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0"/>
      <c r="BK29" s="40"/>
      <c r="BL29" s="40"/>
      <c r="BM29" s="40"/>
      <c r="BN29" s="40"/>
      <c r="BO29" s="41"/>
      <c r="BP29" s="7"/>
      <c r="BQ29" s="7"/>
    </row>
    <row r="30" spans="1:83" ht="12.75" customHeight="1" x14ac:dyDescent="0.2">
      <c r="A30" s="188">
        <f>Data!B60</f>
        <v>0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90"/>
      <c r="BP30" s="7"/>
      <c r="BQ30" s="7"/>
    </row>
    <row r="31" spans="1:83" x14ac:dyDescent="0.2">
      <c r="A31" s="188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90"/>
      <c r="BP31" s="7"/>
      <c r="BQ31" s="7"/>
    </row>
    <row r="32" spans="1:83" x14ac:dyDescent="0.2">
      <c r="A32" s="188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  <c r="BM32" s="189"/>
      <c r="BN32" s="189"/>
      <c r="BO32" s="190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188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90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188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89"/>
      <c r="AB34" s="189"/>
      <c r="AC34" s="189"/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W34" s="189"/>
      <c r="AX34" s="189"/>
      <c r="AY34" s="189"/>
      <c r="AZ34" s="189"/>
      <c r="BA34" s="189"/>
      <c r="BB34" s="189"/>
      <c r="BC34" s="189"/>
      <c r="BD34" s="189"/>
      <c r="BE34" s="189"/>
      <c r="BF34" s="189"/>
      <c r="BG34" s="189"/>
      <c r="BH34" s="189"/>
      <c r="BI34" s="189"/>
      <c r="BJ34" s="189"/>
      <c r="BK34" s="189"/>
      <c r="BL34" s="189"/>
      <c r="BM34" s="189"/>
      <c r="BN34" s="189"/>
      <c r="BO34" s="190"/>
      <c r="BP34" s="7"/>
      <c r="BQ34" s="2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201"/>
      <c r="CG34" s="201"/>
      <c r="CH34" s="201"/>
      <c r="CI34" s="201"/>
      <c r="CJ34" s="201"/>
      <c r="CK34" s="29"/>
      <c r="CL34" s="30"/>
      <c r="CM34" s="2"/>
      <c r="CN34" s="192"/>
      <c r="CO34" s="192"/>
      <c r="CP34" s="192"/>
      <c r="CQ34" s="192"/>
      <c r="CR34" s="192"/>
      <c r="CS34" s="202"/>
      <c r="CT34" s="202"/>
      <c r="CU34" s="202"/>
      <c r="CV34" s="2"/>
      <c r="CW34" s="2"/>
      <c r="CX34" s="4"/>
      <c r="CY34" s="4"/>
      <c r="CZ34" s="4"/>
      <c r="DA34" s="200"/>
      <c r="DB34" s="200"/>
      <c r="DC34" s="200"/>
      <c r="DD34" s="200"/>
      <c r="DE34" s="200"/>
      <c r="DF34" s="200"/>
      <c r="DG34" s="200"/>
      <c r="DH34" s="200"/>
      <c r="DI34" s="200"/>
      <c r="DJ34" s="200"/>
      <c r="DK34" s="200"/>
      <c r="DL34" s="200"/>
      <c r="DM34" s="200"/>
      <c r="DN34" s="200"/>
      <c r="DO34" s="200"/>
      <c r="DP34" s="200"/>
      <c r="DQ34" s="4"/>
      <c r="DR34" s="4"/>
      <c r="DS34" s="4"/>
    </row>
    <row r="35" spans="1:123" x14ac:dyDescent="0.2">
      <c r="A35" s="188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  <c r="BC35" s="189"/>
      <c r="BD35" s="189"/>
      <c r="BE35" s="189"/>
      <c r="BF35" s="189"/>
      <c r="BG35" s="189"/>
      <c r="BH35" s="189"/>
      <c r="BI35" s="189"/>
      <c r="BJ35" s="189"/>
      <c r="BK35" s="189"/>
      <c r="BL35" s="189"/>
      <c r="BM35" s="189"/>
      <c r="BN35" s="189"/>
      <c r="BO35" s="190"/>
      <c r="BP35" s="7"/>
      <c r="BQ35" s="2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201"/>
      <c r="CG35" s="201"/>
      <c r="CH35" s="201"/>
      <c r="CI35" s="201"/>
      <c r="CJ35" s="201"/>
      <c r="CK35" s="29"/>
      <c r="CL35" s="30"/>
      <c r="CM35" s="2"/>
      <c r="CN35" s="192"/>
      <c r="CO35" s="192"/>
      <c r="CP35" s="192"/>
      <c r="CQ35" s="192"/>
      <c r="CR35" s="192"/>
      <c r="CS35" s="193"/>
      <c r="CT35" s="193"/>
      <c r="CU35" s="193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193"/>
      <c r="DL35" s="193"/>
      <c r="DM35" s="193"/>
      <c r="DN35" s="2"/>
      <c r="DO35" s="2"/>
      <c r="DP35" s="2"/>
      <c r="DQ35" s="2"/>
      <c r="DR35" s="2"/>
      <c r="DS35" s="2"/>
    </row>
    <row r="36" spans="1:123" x14ac:dyDescent="0.2">
      <c r="A36" s="184" t="s">
        <v>45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6">
        <f>Data!B41</f>
        <v>0</v>
      </c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7"/>
      <c r="BP36" s="7"/>
      <c r="BQ36" s="2"/>
      <c r="BR36" s="194"/>
      <c r="BS36" s="194"/>
      <c r="BT36" s="194"/>
      <c r="BU36" s="194"/>
      <c r="BV36" s="194"/>
      <c r="BW36" s="194"/>
      <c r="BX36" s="194"/>
      <c r="BY36" s="194"/>
      <c r="BZ36" s="194"/>
      <c r="CA36" s="194"/>
      <c r="CB36" s="194"/>
      <c r="CC36" s="194"/>
      <c r="CD36" s="194"/>
      <c r="CE36" s="194"/>
      <c r="CF36" s="201"/>
      <c r="CG36" s="201"/>
      <c r="CH36" s="201"/>
      <c r="CI36" s="201"/>
      <c r="CJ36" s="201"/>
      <c r="CK36" s="29"/>
      <c r="CL36" s="30"/>
      <c r="CM36" s="2"/>
      <c r="CN36" s="192"/>
      <c r="CO36" s="192"/>
      <c r="CP36" s="192"/>
      <c r="CQ36" s="192"/>
      <c r="CR36" s="192"/>
      <c r="CS36" s="193"/>
      <c r="CT36" s="193"/>
      <c r="CU36" s="193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193"/>
      <c r="DL36" s="193"/>
      <c r="DM36" s="193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191"/>
      <c r="CG37" s="191"/>
      <c r="CH37" s="191"/>
      <c r="CI37" s="191"/>
      <c r="CJ37" s="191"/>
      <c r="CK37" s="23"/>
      <c r="CL37" s="28"/>
      <c r="CM37" s="2"/>
      <c r="CN37" s="192"/>
      <c r="CO37" s="192"/>
      <c r="CP37" s="192"/>
      <c r="CQ37" s="192"/>
      <c r="CR37" s="192"/>
      <c r="CS37" s="193"/>
      <c r="CT37" s="193"/>
      <c r="CU37" s="193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7">
    <mergeCell ref="S26:W26"/>
    <mergeCell ref="S25:W25"/>
    <mergeCell ref="W21:AA21"/>
    <mergeCell ref="R20:V20"/>
    <mergeCell ref="R21:V21"/>
    <mergeCell ref="R22:V22"/>
    <mergeCell ref="W20:AA20"/>
    <mergeCell ref="W22:AA22"/>
    <mergeCell ref="AB19:AF19"/>
    <mergeCell ref="W16:AA16"/>
    <mergeCell ref="W17:AA17"/>
    <mergeCell ref="AG21:BM21"/>
    <mergeCell ref="AG22:BM22"/>
    <mergeCell ref="AG15:BM15"/>
    <mergeCell ref="AG16:BM16"/>
    <mergeCell ref="AG17:BM17"/>
    <mergeCell ref="AG18:BM18"/>
    <mergeCell ref="AG19:BM19"/>
    <mergeCell ref="AG20:BM20"/>
    <mergeCell ref="AB18:AF18"/>
    <mergeCell ref="AB15:AF15"/>
    <mergeCell ref="L19:Q19"/>
    <mergeCell ref="A1:BO2"/>
    <mergeCell ref="A3:BO3"/>
    <mergeCell ref="A4:BO4"/>
    <mergeCell ref="C8:AA8"/>
    <mergeCell ref="AB7:BM7"/>
    <mergeCell ref="R7:T7"/>
    <mergeCell ref="C6:AA6"/>
    <mergeCell ref="AB6:BM6"/>
    <mergeCell ref="AB8:BM8"/>
    <mergeCell ref="R12:V12"/>
    <mergeCell ref="W12:AA12"/>
    <mergeCell ref="R13:V13"/>
    <mergeCell ref="R14:V14"/>
    <mergeCell ref="W13:AA13"/>
    <mergeCell ref="W14:AA14"/>
    <mergeCell ref="W19:AA19"/>
    <mergeCell ref="R19:V19"/>
    <mergeCell ref="R15:V15"/>
    <mergeCell ref="R16:V16"/>
    <mergeCell ref="R17:V17"/>
    <mergeCell ref="R18:V18"/>
    <mergeCell ref="W18:AA18"/>
    <mergeCell ref="W15:AA15"/>
    <mergeCell ref="C12:K12"/>
    <mergeCell ref="C13:K13"/>
    <mergeCell ref="C14:K14"/>
    <mergeCell ref="L12:Q12"/>
    <mergeCell ref="L13:Q13"/>
    <mergeCell ref="L14:Q14"/>
    <mergeCell ref="AB17:AF17"/>
    <mergeCell ref="BR35:CE35"/>
    <mergeCell ref="CF35:CJ35"/>
    <mergeCell ref="L15:Q15"/>
    <mergeCell ref="L16:Q16"/>
    <mergeCell ref="C18:K18"/>
    <mergeCell ref="C15:K15"/>
    <mergeCell ref="C16:K16"/>
    <mergeCell ref="L18:Q18"/>
    <mergeCell ref="L17:Q17"/>
    <mergeCell ref="L21:Q21"/>
    <mergeCell ref="C22:K22"/>
    <mergeCell ref="L22:Q22"/>
    <mergeCell ref="C17:K17"/>
    <mergeCell ref="C21:K21"/>
    <mergeCell ref="C20:K20"/>
    <mergeCell ref="L20:Q20"/>
    <mergeCell ref="C19:K19"/>
    <mergeCell ref="AG12:BM13"/>
    <mergeCell ref="AG14:BM14"/>
    <mergeCell ref="AB12:AF12"/>
    <mergeCell ref="AB21:AF21"/>
    <mergeCell ref="AB16:AF16"/>
    <mergeCell ref="AB13:AF13"/>
    <mergeCell ref="AB14:AF14"/>
    <mergeCell ref="CF36:CJ36"/>
    <mergeCell ref="CN36:CR36"/>
    <mergeCell ref="AB22:AF22"/>
    <mergeCell ref="AH25:AK25"/>
    <mergeCell ref="AZ25:BC25"/>
    <mergeCell ref="AH26:AK26"/>
    <mergeCell ref="AZ26:BC26"/>
    <mergeCell ref="CS36:CU36"/>
    <mergeCell ref="AB20:AF20"/>
    <mergeCell ref="DA34:DP34"/>
    <mergeCell ref="DK35:DM35"/>
    <mergeCell ref="BR34:CE34"/>
    <mergeCell ref="CF34:CJ34"/>
    <mergeCell ref="CN34:CR34"/>
    <mergeCell ref="CS34:CU34"/>
    <mergeCell ref="AH28:AK28"/>
    <mergeCell ref="AZ28:BC28"/>
    <mergeCell ref="AH27:AK27"/>
    <mergeCell ref="AZ27:BC27"/>
    <mergeCell ref="DK36:DM36"/>
    <mergeCell ref="CN35:CR35"/>
    <mergeCell ref="A36:P36"/>
    <mergeCell ref="Q36:BO36"/>
    <mergeCell ref="A30:BO35"/>
    <mergeCell ref="S27:W27"/>
    <mergeCell ref="V28:Z28"/>
    <mergeCell ref="CF37:CJ37"/>
    <mergeCell ref="CN37:CR37"/>
    <mergeCell ref="CS37:CU37"/>
    <mergeCell ref="CS35:CU35"/>
    <mergeCell ref="BR36:CE3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1.8554687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1</v>
      </c>
      <c r="B1" s="62" t="s">
        <v>57</v>
      </c>
      <c r="C1" s="62" t="s">
        <v>58</v>
      </c>
      <c r="D1" s="62" t="s">
        <v>59</v>
      </c>
      <c r="E1" s="58" t="s">
        <v>18</v>
      </c>
      <c r="F1" s="59" t="s">
        <v>26</v>
      </c>
      <c r="G1" s="63" t="s">
        <v>38</v>
      </c>
      <c r="H1" s="62" t="s">
        <v>25</v>
      </c>
      <c r="I1" s="63" t="s">
        <v>27</v>
      </c>
      <c r="J1" s="113" t="s">
        <v>73</v>
      </c>
      <c r="K1" s="70" t="s">
        <v>28</v>
      </c>
      <c r="L1" s="65" t="s">
        <v>9</v>
      </c>
      <c r="M1" s="68" t="s">
        <v>9</v>
      </c>
      <c r="N1" s="69" t="s">
        <v>9</v>
      </c>
      <c r="O1" s="45"/>
      <c r="P1" s="18"/>
      <c r="Q1" s="18" t="s">
        <v>53</v>
      </c>
      <c r="R1" s="18" t="s">
        <v>54</v>
      </c>
      <c r="S1" s="18"/>
    </row>
    <row r="2" spans="1:22" x14ac:dyDescent="0.2">
      <c r="A2">
        <v>31.5</v>
      </c>
      <c r="B2" s="76"/>
      <c r="C2" s="102"/>
      <c r="D2" s="76"/>
      <c r="E2" s="77" t="s">
        <v>8</v>
      </c>
      <c r="F2" s="76"/>
      <c r="G2" s="77"/>
      <c r="H2" s="92"/>
      <c r="I2" s="89"/>
      <c r="J2" s="114"/>
      <c r="K2" s="76"/>
      <c r="L2" s="77" t="s">
        <v>8</v>
      </c>
      <c r="M2" s="76"/>
      <c r="N2" s="77"/>
      <c r="Q2">
        <v>1</v>
      </c>
      <c r="R2">
        <v>-100</v>
      </c>
    </row>
    <row r="3" spans="1:22" x14ac:dyDescent="0.2">
      <c r="A3">
        <v>63</v>
      </c>
      <c r="B3" s="74"/>
      <c r="C3" s="103"/>
      <c r="D3" s="74"/>
      <c r="E3" s="75"/>
      <c r="F3" s="74"/>
      <c r="G3" s="75"/>
      <c r="H3" s="93"/>
      <c r="I3" s="90"/>
      <c r="J3" s="115"/>
      <c r="K3" s="74"/>
      <c r="L3" s="75" t="s">
        <v>8</v>
      </c>
      <c r="M3" s="74"/>
      <c r="N3" s="75"/>
      <c r="Q3">
        <v>1</v>
      </c>
      <c r="R3">
        <v>200</v>
      </c>
    </row>
    <row r="4" spans="1:22" x14ac:dyDescent="0.2">
      <c r="A4">
        <v>125</v>
      </c>
      <c r="B4" s="74"/>
      <c r="C4" s="103"/>
      <c r="D4" s="74"/>
      <c r="E4" s="75"/>
      <c r="F4" s="74"/>
      <c r="G4" s="75"/>
      <c r="H4" s="93"/>
      <c r="I4" s="90"/>
      <c r="J4" s="115"/>
      <c r="K4" s="74"/>
      <c r="L4" s="75" t="s">
        <v>8</v>
      </c>
      <c r="M4" s="74"/>
      <c r="N4" s="75"/>
    </row>
    <row r="5" spans="1:22" x14ac:dyDescent="0.2">
      <c r="A5">
        <v>250</v>
      </c>
      <c r="B5" s="74"/>
      <c r="C5" s="103"/>
      <c r="D5" s="74"/>
      <c r="E5" s="75"/>
      <c r="F5" s="74"/>
      <c r="G5" s="75"/>
      <c r="H5" s="93"/>
      <c r="I5" s="90"/>
      <c r="J5" s="115"/>
      <c r="K5" s="74"/>
      <c r="L5" s="75" t="s">
        <v>8</v>
      </c>
      <c r="M5" s="74"/>
      <c r="N5" s="75"/>
      <c r="Q5">
        <v>2</v>
      </c>
      <c r="R5">
        <v>-100</v>
      </c>
    </row>
    <row r="6" spans="1:22" x14ac:dyDescent="0.2">
      <c r="A6">
        <v>500</v>
      </c>
      <c r="B6" s="74"/>
      <c r="C6" s="103"/>
      <c r="D6" s="74"/>
      <c r="E6" s="75"/>
      <c r="F6" s="74"/>
      <c r="G6" s="75"/>
      <c r="H6" s="93"/>
      <c r="I6" s="90"/>
      <c r="J6" s="115"/>
      <c r="K6" s="74"/>
      <c r="L6" s="75" t="s">
        <v>8</v>
      </c>
      <c r="M6" s="74"/>
      <c r="N6" s="75"/>
      <c r="Q6">
        <v>2</v>
      </c>
      <c r="R6">
        <v>200</v>
      </c>
    </row>
    <row r="7" spans="1:22" x14ac:dyDescent="0.2">
      <c r="A7">
        <v>1000</v>
      </c>
      <c r="B7" s="74"/>
      <c r="C7" s="103" t="s">
        <v>8</v>
      </c>
      <c r="D7" s="74"/>
      <c r="E7" s="105"/>
      <c r="F7" s="74"/>
      <c r="G7" s="75"/>
      <c r="H7" s="93"/>
      <c r="I7" s="90"/>
      <c r="J7" s="115"/>
      <c r="K7" s="74"/>
      <c r="L7" s="75" t="s">
        <v>8</v>
      </c>
      <c r="M7" s="74"/>
      <c r="N7" s="75"/>
    </row>
    <row r="8" spans="1:22" x14ac:dyDescent="0.2">
      <c r="A8">
        <v>2000</v>
      </c>
      <c r="B8" s="74"/>
      <c r="C8" s="103" t="s">
        <v>8</v>
      </c>
      <c r="D8" s="74"/>
      <c r="E8" s="75"/>
      <c r="F8" s="74"/>
      <c r="G8" s="75"/>
      <c r="H8" s="93"/>
      <c r="I8" s="90"/>
      <c r="J8" s="115"/>
      <c r="K8" s="74"/>
      <c r="L8" s="75" t="s">
        <v>8</v>
      </c>
      <c r="M8" s="74"/>
      <c r="N8" s="75"/>
      <c r="Q8">
        <v>3</v>
      </c>
      <c r="R8">
        <v>-100</v>
      </c>
    </row>
    <row r="9" spans="1:22" x14ac:dyDescent="0.2">
      <c r="A9">
        <v>4000</v>
      </c>
      <c r="B9" s="74"/>
      <c r="C9" s="103" t="s">
        <v>8</v>
      </c>
      <c r="D9" s="74"/>
      <c r="E9" s="75"/>
      <c r="F9" s="74"/>
      <c r="G9" s="75"/>
      <c r="H9" s="93"/>
      <c r="I9" s="90"/>
      <c r="J9" s="115"/>
      <c r="K9" s="74"/>
      <c r="L9" s="75" t="s">
        <v>8</v>
      </c>
      <c r="M9" s="74"/>
      <c r="N9" s="75"/>
      <c r="Q9">
        <v>3</v>
      </c>
      <c r="R9">
        <v>200</v>
      </c>
    </row>
    <row r="10" spans="1:22" x14ac:dyDescent="0.2">
      <c r="A10">
        <v>8000</v>
      </c>
      <c r="B10" s="76"/>
      <c r="C10" s="102" t="s">
        <v>8</v>
      </c>
      <c r="D10" s="76"/>
      <c r="E10" s="77"/>
      <c r="F10" s="76"/>
      <c r="G10" s="77"/>
      <c r="H10" s="92"/>
      <c r="I10" s="89"/>
      <c r="J10" s="114"/>
      <c r="K10" s="76"/>
      <c r="L10" s="77" t="s">
        <v>8</v>
      </c>
      <c r="M10" s="76"/>
      <c r="N10" s="77"/>
    </row>
    <row r="11" spans="1:22" x14ac:dyDescent="0.2">
      <c r="A11">
        <v>16000</v>
      </c>
      <c r="B11" s="74"/>
      <c r="C11" s="103" t="s">
        <v>8</v>
      </c>
      <c r="D11" s="74"/>
      <c r="E11" s="75"/>
      <c r="F11" s="74"/>
      <c r="G11" s="75"/>
      <c r="H11" s="93"/>
      <c r="I11" s="90"/>
      <c r="J11" s="115"/>
      <c r="K11" s="74"/>
      <c r="L11" s="75" t="s">
        <v>8</v>
      </c>
      <c r="M11" s="74"/>
      <c r="N11" s="75"/>
      <c r="Q11">
        <v>4</v>
      </c>
      <c r="R11">
        <v>-100</v>
      </c>
      <c r="U11" s="8"/>
      <c r="V11" s="8"/>
    </row>
    <row r="12" spans="1:22" x14ac:dyDescent="0.2">
      <c r="B12" s="74"/>
      <c r="C12" s="103" t="s">
        <v>8</v>
      </c>
      <c r="D12" s="74"/>
      <c r="E12" s="75"/>
      <c r="F12" s="74"/>
      <c r="G12" s="75"/>
      <c r="H12" s="93"/>
      <c r="I12" s="90"/>
      <c r="J12" s="115"/>
      <c r="K12" s="74"/>
      <c r="L12" s="75" t="s">
        <v>8</v>
      </c>
      <c r="M12" s="74"/>
      <c r="N12" s="75"/>
      <c r="Q12">
        <v>4</v>
      </c>
      <c r="R12">
        <v>200</v>
      </c>
    </row>
    <row r="13" spans="1:22" x14ac:dyDescent="0.2">
      <c r="B13" s="74"/>
      <c r="C13" s="103" t="s">
        <v>8</v>
      </c>
      <c r="D13" s="74"/>
      <c r="E13" s="75"/>
      <c r="F13" s="74"/>
      <c r="G13" s="75"/>
      <c r="H13" s="93"/>
      <c r="I13" s="90"/>
      <c r="J13" s="115"/>
      <c r="K13" s="74"/>
      <c r="L13" s="75" t="s">
        <v>8</v>
      </c>
      <c r="M13" s="74"/>
      <c r="N13" s="75"/>
    </row>
    <row r="14" spans="1:22" x14ac:dyDescent="0.2">
      <c r="B14" s="74"/>
      <c r="C14" s="103" t="s">
        <v>8</v>
      </c>
      <c r="D14" s="74"/>
      <c r="E14" s="75" t="s">
        <v>8</v>
      </c>
      <c r="F14" s="74"/>
      <c r="G14" s="75"/>
      <c r="H14" s="93"/>
      <c r="I14" s="90"/>
      <c r="J14" s="115"/>
      <c r="K14" s="74"/>
      <c r="L14" s="75" t="s">
        <v>8</v>
      </c>
      <c r="M14" s="74"/>
      <c r="N14" s="75"/>
      <c r="Q14">
        <v>5</v>
      </c>
      <c r="R14">
        <v>-100</v>
      </c>
    </row>
    <row r="15" spans="1:22" x14ac:dyDescent="0.2">
      <c r="B15" s="74"/>
      <c r="C15" s="103" t="s">
        <v>8</v>
      </c>
      <c r="D15" s="74"/>
      <c r="E15" s="75"/>
      <c r="F15" s="74"/>
      <c r="G15" s="75"/>
      <c r="H15" s="93"/>
      <c r="I15" s="90"/>
      <c r="J15" s="115"/>
      <c r="K15" s="74"/>
      <c r="L15" s="75" t="s">
        <v>8</v>
      </c>
      <c r="M15" s="74"/>
      <c r="N15" s="75"/>
      <c r="Q15">
        <v>5</v>
      </c>
      <c r="R15">
        <v>200</v>
      </c>
    </row>
    <row r="16" spans="1:22" x14ac:dyDescent="0.2">
      <c r="B16" s="74"/>
      <c r="C16" s="103" t="s">
        <v>8</v>
      </c>
      <c r="D16" s="74"/>
      <c r="E16" s="75"/>
      <c r="F16" s="74"/>
      <c r="G16" s="75"/>
      <c r="H16" s="93"/>
      <c r="I16" s="90"/>
      <c r="J16" s="115"/>
      <c r="K16" s="74"/>
      <c r="L16" s="75" t="s">
        <v>8</v>
      </c>
      <c r="M16" s="74"/>
      <c r="N16" s="75"/>
    </row>
    <row r="17" spans="2:25" x14ac:dyDescent="0.2">
      <c r="B17" s="74"/>
      <c r="C17" s="103" t="s">
        <v>8</v>
      </c>
      <c r="D17" s="74"/>
      <c r="E17" s="75" t="s">
        <v>8</v>
      </c>
      <c r="F17" s="74"/>
      <c r="G17" s="75"/>
      <c r="H17" s="93"/>
      <c r="I17" s="90"/>
      <c r="J17" s="115"/>
      <c r="K17" s="74"/>
      <c r="L17" s="75" t="s">
        <v>8</v>
      </c>
      <c r="M17" s="74"/>
      <c r="N17" s="75"/>
      <c r="Q17">
        <v>6</v>
      </c>
      <c r="R17">
        <v>-100</v>
      </c>
    </row>
    <row r="18" spans="2:25" x14ac:dyDescent="0.2">
      <c r="B18" s="74"/>
      <c r="C18" s="103" t="s">
        <v>8</v>
      </c>
      <c r="D18" s="74"/>
      <c r="E18" s="75"/>
      <c r="F18" s="74"/>
      <c r="G18" s="75"/>
      <c r="H18" s="93"/>
      <c r="I18" s="90"/>
      <c r="J18" s="115"/>
      <c r="K18" s="74"/>
      <c r="L18" s="75" t="s">
        <v>8</v>
      </c>
      <c r="M18" s="74"/>
      <c r="N18" s="75"/>
      <c r="Q18">
        <v>6</v>
      </c>
      <c r="R18">
        <v>200</v>
      </c>
    </row>
    <row r="19" spans="2:25" x14ac:dyDescent="0.2">
      <c r="B19" s="74"/>
      <c r="C19" s="103" t="s">
        <v>8</v>
      </c>
      <c r="D19" s="74"/>
      <c r="E19" s="75" t="s">
        <v>8</v>
      </c>
      <c r="F19" s="74"/>
      <c r="G19" s="75"/>
      <c r="H19" s="93"/>
      <c r="I19" s="90"/>
      <c r="J19" s="115"/>
      <c r="K19" s="74"/>
      <c r="L19" s="75" t="s">
        <v>8</v>
      </c>
      <c r="M19" s="74"/>
      <c r="N19" s="75"/>
    </row>
    <row r="20" spans="2:25" x14ac:dyDescent="0.2">
      <c r="B20" s="74"/>
      <c r="C20" s="103" t="s">
        <v>8</v>
      </c>
      <c r="D20" s="74"/>
      <c r="E20" s="75" t="s">
        <v>8</v>
      </c>
      <c r="F20" s="74"/>
      <c r="G20" s="75"/>
      <c r="H20" s="93"/>
      <c r="I20" s="90"/>
      <c r="J20" s="115"/>
      <c r="K20" s="74"/>
      <c r="L20" s="75" t="s">
        <v>8</v>
      </c>
      <c r="M20" s="74"/>
      <c r="N20" s="75"/>
      <c r="Q20">
        <v>7</v>
      </c>
      <c r="R20">
        <v>-100</v>
      </c>
    </row>
    <row r="21" spans="2:25" x14ac:dyDescent="0.2">
      <c r="B21" s="74"/>
      <c r="C21" s="103" t="s">
        <v>8</v>
      </c>
      <c r="D21" s="74"/>
      <c r="E21" s="75" t="s">
        <v>8</v>
      </c>
      <c r="F21" s="74"/>
      <c r="G21" s="75"/>
      <c r="H21" s="93"/>
      <c r="I21" s="90"/>
      <c r="J21" s="115"/>
      <c r="K21" s="74"/>
      <c r="L21" s="75" t="s">
        <v>8</v>
      </c>
      <c r="M21" s="74"/>
      <c r="N21" s="75"/>
      <c r="Q21">
        <v>7</v>
      </c>
      <c r="R21">
        <v>200</v>
      </c>
    </row>
    <row r="22" spans="2:25" x14ac:dyDescent="0.2">
      <c r="B22" s="74"/>
      <c r="C22" s="103" t="s">
        <v>8</v>
      </c>
      <c r="D22" s="74"/>
      <c r="E22" s="75" t="s">
        <v>8</v>
      </c>
      <c r="F22" s="74"/>
      <c r="G22" s="75"/>
      <c r="H22" s="93"/>
      <c r="I22" s="90"/>
      <c r="J22" s="115"/>
      <c r="K22" s="74"/>
      <c r="L22" s="75" t="s">
        <v>8</v>
      </c>
      <c r="M22" s="74"/>
      <c r="N22" s="75"/>
    </row>
    <row r="23" spans="2:25" x14ac:dyDescent="0.2">
      <c r="B23" s="74"/>
      <c r="C23" s="103"/>
      <c r="D23" s="74"/>
      <c r="E23" s="75"/>
      <c r="F23" s="74"/>
      <c r="G23" s="75"/>
      <c r="H23" s="93"/>
      <c r="I23" s="90"/>
      <c r="J23" s="115"/>
      <c r="K23" s="74"/>
      <c r="L23" s="75"/>
      <c r="M23" s="74"/>
      <c r="N23" s="75"/>
      <c r="Q23">
        <v>8</v>
      </c>
      <c r="R23">
        <v>-100</v>
      </c>
    </row>
    <row r="24" spans="2:25" x14ac:dyDescent="0.2">
      <c r="B24" s="74"/>
      <c r="C24" s="103"/>
      <c r="D24" s="74"/>
      <c r="E24" s="75"/>
      <c r="F24" s="74"/>
      <c r="G24" s="75"/>
      <c r="H24" s="93"/>
      <c r="I24" s="90"/>
      <c r="J24" s="115"/>
      <c r="K24" s="74"/>
      <c r="L24" s="75"/>
      <c r="M24" s="74"/>
      <c r="N24" s="75"/>
      <c r="Q24">
        <v>8</v>
      </c>
      <c r="R24">
        <v>200</v>
      </c>
    </row>
    <row r="25" spans="2:25" x14ac:dyDescent="0.2">
      <c r="B25" s="74"/>
      <c r="C25" s="103"/>
      <c r="D25" s="74"/>
      <c r="E25" s="75"/>
      <c r="F25" s="74"/>
      <c r="G25" s="75"/>
      <c r="H25" s="93"/>
      <c r="I25" s="90"/>
      <c r="J25" s="115"/>
      <c r="K25" s="74"/>
      <c r="L25" s="75"/>
      <c r="M25" s="74"/>
      <c r="N25" s="75"/>
    </row>
    <row r="26" spans="2:25" x14ac:dyDescent="0.2">
      <c r="B26" s="74"/>
      <c r="C26" s="103"/>
      <c r="D26" s="74"/>
      <c r="E26" s="75"/>
      <c r="F26" s="74"/>
      <c r="G26" s="75"/>
      <c r="H26" s="93"/>
      <c r="I26" s="90"/>
      <c r="J26" s="115"/>
      <c r="K26" s="74"/>
      <c r="L26" s="75"/>
      <c r="M26" s="74"/>
      <c r="N26" s="75"/>
    </row>
    <row r="27" spans="2:25" x14ac:dyDescent="0.2">
      <c r="B27" s="74"/>
      <c r="C27" s="103"/>
      <c r="D27" s="74"/>
      <c r="E27" s="75"/>
      <c r="F27" s="74"/>
      <c r="G27" s="75"/>
      <c r="H27" s="93"/>
      <c r="I27" s="90"/>
      <c r="J27" s="115"/>
      <c r="K27" s="74"/>
      <c r="L27" s="75"/>
      <c r="M27" s="74"/>
      <c r="N27" s="75"/>
    </row>
    <row r="28" spans="2:25" x14ac:dyDescent="0.2">
      <c r="B28" s="74"/>
      <c r="C28" s="103"/>
      <c r="D28" s="74"/>
      <c r="E28" s="75"/>
      <c r="F28" s="74"/>
      <c r="G28" s="75"/>
      <c r="H28" s="93"/>
      <c r="I28" s="90"/>
      <c r="J28" s="115"/>
      <c r="K28" s="74"/>
      <c r="L28" s="75"/>
      <c r="M28" s="74"/>
      <c r="N28" s="75"/>
    </row>
    <row r="29" spans="2:25" x14ac:dyDescent="0.2">
      <c r="B29" s="74"/>
      <c r="C29" s="103"/>
      <c r="D29" s="74"/>
      <c r="E29" s="75"/>
      <c r="F29" s="74"/>
      <c r="G29" s="75"/>
      <c r="H29" s="93"/>
      <c r="I29" s="90"/>
      <c r="J29" s="115"/>
      <c r="K29" s="74"/>
      <c r="L29" s="75"/>
      <c r="M29" s="74"/>
      <c r="N29" s="75"/>
    </row>
    <row r="30" spans="2:25" x14ac:dyDescent="0.2">
      <c r="B30" s="17"/>
      <c r="C30" s="101"/>
      <c r="D30" s="17"/>
      <c r="E30" s="46"/>
      <c r="F30" s="17"/>
      <c r="G30" s="46"/>
      <c r="H30" s="91"/>
      <c r="I30" s="88"/>
      <c r="J30" s="116"/>
      <c r="K30" s="17"/>
      <c r="L30" s="46"/>
      <c r="M30" s="17"/>
      <c r="N30" s="46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101"/>
      <c r="D31" s="17"/>
      <c r="E31" s="46"/>
      <c r="F31" s="17"/>
      <c r="G31" s="46"/>
      <c r="H31" s="91"/>
      <c r="I31" s="88"/>
      <c r="J31" s="117"/>
      <c r="K31" s="17"/>
      <c r="L31" s="46"/>
      <c r="M31" s="17"/>
      <c r="N31" s="46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101"/>
      <c r="D32" s="17"/>
      <c r="E32" s="46"/>
      <c r="F32" s="17"/>
      <c r="G32" s="46"/>
      <c r="H32" s="91"/>
      <c r="I32" s="88"/>
      <c r="J32" s="117"/>
      <c r="K32" s="17"/>
      <c r="L32" s="46"/>
      <c r="M32" s="17"/>
      <c r="N32" s="46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8" t="s">
        <v>39</v>
      </c>
      <c r="B33" s="17"/>
      <c r="C33" s="103"/>
      <c r="D33" s="17"/>
      <c r="E33" s="47"/>
      <c r="F33" s="17"/>
      <c r="G33" s="45"/>
      <c r="H33" s="17"/>
      <c r="I33" s="45"/>
      <c r="J33" s="117"/>
      <c r="K33" s="51"/>
      <c r="L33" s="51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5" t="s">
        <v>0</v>
      </c>
      <c r="B34" s="55"/>
      <c r="C34" s="45"/>
      <c r="D34" s="71" t="s">
        <v>34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5" t="s">
        <v>10</v>
      </c>
      <c r="B35" s="55"/>
      <c r="C35" s="45"/>
      <c r="D35" s="72" t="s">
        <v>35</v>
      </c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x14ac:dyDescent="0.2">
      <c r="A36" s="45" t="s">
        <v>19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5" x14ac:dyDescent="0.2">
      <c r="A37" s="45" t="s">
        <v>20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23</v>
      </c>
    </row>
    <row r="38" spans="1:25" x14ac:dyDescent="0.2">
      <c r="A38" s="45" t="s">
        <v>5</v>
      </c>
      <c r="B38" s="55"/>
      <c r="C38" s="45"/>
      <c r="D38" s="12" t="s">
        <v>42</v>
      </c>
      <c r="E38" s="54"/>
      <c r="F38" s="6"/>
      <c r="G38" s="48"/>
      <c r="H38" s="48"/>
      <c r="I38" s="6"/>
      <c r="J38" s="118"/>
      <c r="K38" s="48"/>
      <c r="L38" s="55"/>
      <c r="M38" t="s">
        <v>24</v>
      </c>
      <c r="N38" s="3"/>
      <c r="O38" s="3"/>
      <c r="P38" s="3"/>
      <c r="Q38" s="3"/>
      <c r="R38" s="3"/>
    </row>
    <row r="39" spans="1:25" x14ac:dyDescent="0.2">
      <c r="A39" s="45" t="s">
        <v>40</v>
      </c>
      <c r="B39" s="55"/>
      <c r="C39" s="45"/>
      <c r="D39" s="12"/>
      <c r="E39" s="45"/>
      <c r="F39" s="6"/>
      <c r="G39" s="48"/>
      <c r="H39" s="48"/>
      <c r="I39" s="6"/>
      <c r="J39" s="118"/>
      <c r="K39" s="48"/>
      <c r="L39" s="55"/>
      <c r="N39" s="3"/>
      <c r="O39" s="3"/>
      <c r="P39" s="3"/>
      <c r="Q39" s="3"/>
      <c r="R39" s="3"/>
    </row>
    <row r="40" spans="1:25" x14ac:dyDescent="0.2">
      <c r="A40" s="45" t="s">
        <v>6</v>
      </c>
      <c r="B40" s="55"/>
      <c r="C40" s="45"/>
      <c r="D40" s="47" t="s">
        <v>41</v>
      </c>
      <c r="E40" s="54"/>
      <c r="F40" s="44"/>
      <c r="G40" s="45"/>
      <c r="H40" s="45"/>
      <c r="I40" s="45"/>
      <c r="J40" s="45"/>
      <c r="K40" s="45"/>
      <c r="L40" s="60"/>
      <c r="M40" t="s">
        <v>31</v>
      </c>
    </row>
    <row r="41" spans="1:25" x14ac:dyDescent="0.2">
      <c r="A41" s="45" t="s">
        <v>37</v>
      </c>
      <c r="B41" s="54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32</v>
      </c>
    </row>
    <row r="42" spans="1:25" x14ac:dyDescent="0.2">
      <c r="A42" s="45" t="s">
        <v>36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5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2" t="s">
        <v>33</v>
      </c>
    </row>
    <row r="44" spans="1:25" x14ac:dyDescent="0.2">
      <c r="A44" s="45" t="s">
        <v>11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2" t="s">
        <v>29</v>
      </c>
    </row>
    <row r="45" spans="1:25" x14ac:dyDescent="0.2">
      <c r="A45" s="45" t="s">
        <v>12</v>
      </c>
      <c r="B45" s="54"/>
      <c r="C45" s="6"/>
      <c r="D45" s="12"/>
      <c r="E45" s="45"/>
      <c r="F45" s="6"/>
      <c r="G45" s="44"/>
      <c r="H45" s="45"/>
      <c r="I45" s="45"/>
      <c r="J45" s="45"/>
      <c r="K45" s="45"/>
      <c r="L45" s="67"/>
      <c r="M45" s="42" t="s">
        <v>30</v>
      </c>
    </row>
    <row r="46" spans="1:25" x14ac:dyDescent="0.2">
      <c r="A46" s="45" t="s">
        <v>21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5" x14ac:dyDescent="0.2">
      <c r="A47" s="45" t="s">
        <v>48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5" x14ac:dyDescent="0.2">
      <c r="A48" s="112" t="s">
        <v>70</v>
      </c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29" x14ac:dyDescent="0.2">
      <c r="A49" s="51" t="s">
        <v>62</v>
      </c>
      <c r="B49" s="54"/>
      <c r="C49" s="79"/>
      <c r="D49" s="79"/>
      <c r="E49" s="44"/>
      <c r="F49" s="44"/>
      <c r="G49" s="44"/>
      <c r="H49" s="45"/>
      <c r="I49" s="45"/>
      <c r="J49" s="45"/>
      <c r="K49" s="45"/>
      <c r="L49" s="45"/>
    </row>
    <row r="50" spans="1:29" x14ac:dyDescent="0.2">
      <c r="A50" s="51" t="s">
        <v>63</v>
      </c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29" x14ac:dyDescent="0.2">
      <c r="A51" s="51" t="s">
        <v>64</v>
      </c>
      <c r="B51" s="54"/>
      <c r="C51" s="80"/>
      <c r="D51" s="53"/>
      <c r="E51" s="53"/>
      <c r="F51" s="53"/>
      <c r="G51" s="53"/>
      <c r="H51" s="53"/>
      <c r="I51" s="53"/>
      <c r="J51" s="119"/>
      <c r="K51" s="53"/>
      <c r="L51" s="53"/>
      <c r="M51" s="11"/>
      <c r="N51" s="11"/>
      <c r="O51" s="11"/>
      <c r="P51" s="11"/>
      <c r="Q51" s="11"/>
      <c r="R51" s="11"/>
      <c r="S51" s="11"/>
    </row>
    <row r="52" spans="1:29" x14ac:dyDescent="0.2">
      <c r="B52" s="54"/>
      <c r="C52" s="53"/>
      <c r="D52" s="53"/>
      <c r="E52" s="53"/>
      <c r="F52" s="53"/>
      <c r="G52" s="53"/>
      <c r="H52" s="53"/>
      <c r="I52" s="53"/>
      <c r="J52" s="119"/>
      <c r="K52" s="53"/>
      <c r="L52" s="53"/>
      <c r="M52" s="11"/>
      <c r="N52" s="11"/>
      <c r="O52" s="11"/>
      <c r="P52" s="11"/>
      <c r="Q52" s="11"/>
      <c r="R52" s="11"/>
      <c r="S52" s="11"/>
    </row>
    <row r="53" spans="1:29" x14ac:dyDescent="0.2">
      <c r="A53" s="6" t="s">
        <v>49</v>
      </c>
      <c r="B53" s="54"/>
      <c r="C53" s="3"/>
      <c r="D53" s="3"/>
      <c r="E53" s="3"/>
      <c r="F53" s="3"/>
      <c r="G53" s="3"/>
      <c r="H53" s="3"/>
      <c r="I53" s="3"/>
      <c r="J53" s="120"/>
      <c r="K53" s="3"/>
      <c r="L53" s="3"/>
      <c r="M53" s="3"/>
      <c r="N53" s="3"/>
      <c r="O53" s="3"/>
      <c r="P53" s="3"/>
      <c r="Q53" s="3"/>
      <c r="R53" s="11"/>
      <c r="S53" s="11"/>
    </row>
    <row r="54" spans="1:29" x14ac:dyDescent="0.2">
      <c r="A54" s="6" t="s">
        <v>50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29" x14ac:dyDescent="0.2">
      <c r="A55" s="6" t="s">
        <v>71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29" x14ac:dyDescent="0.2">
      <c r="A56" s="6" t="s">
        <v>65</v>
      </c>
      <c r="B56" s="54"/>
      <c r="C56" s="45"/>
      <c r="D56" s="45"/>
      <c r="E56" s="45"/>
      <c r="F56" s="45"/>
      <c r="G56" s="49"/>
      <c r="H56" s="49"/>
      <c r="I56" s="49"/>
      <c r="J56" s="121"/>
      <c r="K56" s="49"/>
      <c r="L56" s="49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22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29" x14ac:dyDescent="0.2">
      <c r="A58" s="12"/>
      <c r="B58" s="43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29" x14ac:dyDescent="0.2">
      <c r="A59" s="12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29" x14ac:dyDescent="0.2">
      <c r="A60" s="45" t="s">
        <v>9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29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2006-12-18T16:17:39Z</cp:lastPrinted>
  <dcterms:created xsi:type="dcterms:W3CDTF">2004-04-23T07:36:03Z</dcterms:created>
  <dcterms:modified xsi:type="dcterms:W3CDTF">2014-02-24T15:51:42Z</dcterms:modified>
</cp:coreProperties>
</file>