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D44" i="2"/>
  <c r="AY44" i="2"/>
  <c r="AQ44" i="2"/>
  <c r="AW17" i="1"/>
  <c r="AR17" i="1"/>
  <c r="AJ17" i="1"/>
  <c r="W35" i="2"/>
  <c r="W31" i="2"/>
  <c r="W28" i="2"/>
  <c r="W38" i="2"/>
  <c r="W37" i="2"/>
  <c r="W36" i="2"/>
  <c r="W34" i="2"/>
  <c r="W33" i="2"/>
  <c r="W32" i="2"/>
  <c r="W30" i="2"/>
  <c r="W29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AR54" i="1"/>
  <c r="AR53" i="1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BD43" i="2"/>
  <c r="AY43" i="2"/>
  <c r="AQ43" i="2"/>
  <c r="BE5" i="1"/>
  <c r="AW16" i="1"/>
  <c r="AR16" i="1"/>
  <c r="AJ16" i="1"/>
  <c r="AE17" i="1"/>
  <c r="AE16" i="1"/>
  <c r="AE15" i="1"/>
  <c r="W17" i="1"/>
  <c r="W16" i="1"/>
  <c r="W15" i="1"/>
  <c r="W27" i="5"/>
  <c r="AM38" i="2"/>
  <c r="AG38" i="2"/>
  <c r="AB38" i="2"/>
  <c r="R38" i="2"/>
  <c r="L38" i="2"/>
  <c r="Q27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Y4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<sst xmlns="http://schemas.openxmlformats.org/spreadsheetml/2006/main" count="198" uniqueCount="102">
  <si>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</si>
  <si>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</si>
  <si>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</si>
  <si>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</si>
  <si>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</si>
  <si>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</si>
  <si>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</si>
  <si>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</si>
  <si>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</si>
  <si>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</si>
  <si>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</si>
  <si>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</si>
  <si>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</si>
  <si>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</si>
  <si>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</si>
  <si>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</si>
  <si>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</si>
  <si>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</si>
  <si>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</si>
  <si>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</si>
  <si>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</si>
  <si>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</si>
  <si>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Engineering methods for an essentially free field over a reflecting plane.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</si>
  <si>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</si>
  <si>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</si>
  <si>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</si>
  <si>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</si>
  <si>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</si>
  <si>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</si>
  <si>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</si>
  <si>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t>The sum level is calculated according to the 1/3 octave band spectrum and the frequency limitations. It is a post-processed value and not a measured value</t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</si>
  <si>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</si>
  <si>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</si>
  <si>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</si>
  <si>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</si>
  <si>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</si>
  <si>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</si>
  <si>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</si>
  <si>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</si>
  <si>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</si>
  <si>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</si>
  <si>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</si>
  <si>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</si>
  <si>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</si>
  <si>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</si>
  <si>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</si>
  <si>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</si>
  <si>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</si>
  <si>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</si>
  <si>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</si>
  <si>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</si>
  <si>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</si>
  <si>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</si>
  <si>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</si>
  <si>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</si>
  <si>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</si>
  <si>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</si>
  <si>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</si>
  <si>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</si>
  <si>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</si>
  <si>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</si>
  <si>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</si>
  <si>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</si>
  <si>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</si>
  <si>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</si>
  <si>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</si>
  <si>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</si>
  <si>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</si>
  <si>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</rPr>
      <t>3</t>
    </r>
  </si>
  <si>
    <r>
      <t>m</t>
    </r>
    <r>
      <rPr>
        <vertAlign val="superscript"/>
        <sz val="7.5"/>
        <rFont val="Arial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</si>
  <si>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</si>
  <si>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</si>
  <si>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</si>
  <si>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</si>
  <si>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</si>
  <si>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p</t>
    </r>
  </si>
  <si>
    <t>Grid1 Y</t>
  </si>
  <si>
    <t>Desc.</t>
  </si>
  <si>
    <t>Reference sound source level</t>
  </si>
  <si>
    <t>Sound power level of the calibrated reference sound source</t>
  </si>
  <si>
    <t>Sum A:</t>
  </si>
  <si>
    <t>The sum level is calculated according to the 1/3 octave band spectrum and the frequency limitations. It is a post-processed value and not a measured value.</t>
  </si>
  <si>
    <t>Reference Box:</t>
  </si>
  <si>
    <t>No. of test report:</t>
  </si>
  <si>
    <r>
      <t>L'</t>
    </r>
    <r>
      <rPr>
        <vertAlign val="subscript"/>
        <sz val="8"/>
        <rFont val="Arial"/>
        <family val="2"/>
      </rPr>
      <t>p(RSS)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</si>
  <si>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</rPr>
      <t>:</t>
    </r>
  </si>
  <si>
    <r>
      <t>ΔL</t>
    </r>
    <r>
      <rPr>
        <vertAlign val="subscript"/>
        <sz val="8"/>
        <rFont val="Arial"/>
        <family val="2"/>
      </rPr>
      <t>p</t>
    </r>
  </si>
  <si>
    <r>
      <t>ΔL</t>
    </r>
    <r>
      <rPr>
        <vertAlign val="subscript"/>
        <sz val="8"/>
        <rFont val="Arial"/>
        <family val="2"/>
      </rPr>
      <t>p</t>
    </r>
    <r>
      <rPr>
        <sz val="8"/>
        <rFont val="Arial"/>
        <family val="2"/>
      </rPr>
      <t>:</t>
    </r>
  </si>
  <si>
    <r>
      <t>L'</t>
    </r>
    <r>
      <rPr>
        <vertAlign val="subscript"/>
        <sz val="8"/>
        <rFont val="Arial"/>
        <family val="2"/>
      </rPr>
      <t>p(ST)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</si>
  <si>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:</t>
    </r>
  </si>
  <si>
    <t>Lp(RSS)</t>
  </si>
  <si>
    <t>Lwr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</si>
  <si>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</si>
  <si>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</si>
  <si>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Sound power levels according to ISO 3744:2010</t>
  </si>
  <si>
    <t>Engineering methods for an essentially free field over reflecting a plane</t>
  </si>
  <si>
    <r>
      <t>L</t>
    </r>
    <r>
      <rPr>
        <vertAlign val="subscript"/>
        <sz val="8"/>
        <rFont val="Arial"/>
        <family val="2"/>
      </rPr>
      <t>p(B)</t>
    </r>
  </si>
  <si>
    <r>
      <t>L</t>
    </r>
    <r>
      <rPr>
        <vertAlign val="subscript"/>
        <sz val="8"/>
        <rFont val="Arial"/>
        <family val="2"/>
      </rPr>
      <t>p(B)</t>
    </r>
    <r>
      <rPr>
        <sz val="8"/>
        <rFont val="Arial"/>
        <family val="2"/>
      </rPr>
      <t>: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</si>
  <si>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</rPr>
      <t xml:space="preserve"> - L</t>
    </r>
    <r>
      <rPr>
        <vertAlign val="subscript"/>
        <sz val="8"/>
        <rFont val="Arial"/>
        <family val="2"/>
      </rPr>
      <t>p(B)</t>
    </r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</si>
  <si>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</si>
  <si>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W(RSS)</t>
    </r>
    <r>
      <rPr>
        <sz val="8"/>
        <rFont val="Arial"/>
      </rPr>
      <t>: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</si>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</sst>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10"/>
      <color indexed="55"/>
      <name val="Arial"/>
    </font>
    <font>
      <sz val="7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0" fontId="2" fillId="0" borderId="4" xfId="0" applyNumberFormat="1" applyFont="1" applyBorder="1" applyAlignment="1"/>
    <xf numFmtId="164" fontId="2" fillId="0" borderId="7" xfId="0" applyNumberFormat="1" applyFont="1" applyBorder="1" applyAlignment="1">
      <alignment horizontal="right"/>
    </xf>
    <xf numFmtId="0" fontId="10" fillId="11" borderId="0" xfId="0" applyFont="1" applyFill="1" applyBorder="1"/>
    <xf numFmtId="0" fontId="10" fillId="12" borderId="0" xfId="0" applyFont="1" applyFill="1"/>
    <xf numFmtId="0" fontId="0" fillId="2" borderId="0" xfId="0" applyFill="1" applyAlignment="1"/>
    <xf numFmtId="0" fontId="24" fillId="3" borderId="0" xfId="0" applyFont="1" applyFill="1"/>
    <xf numFmtId="0" fontId="0" fillId="2" borderId="6" xfId="0" applyFill="1" applyBorder="1"/>
    <xf numFmtId="0" fontId="24" fillId="3" borderId="6" xfId="0" applyFont="1" applyFill="1" applyBorder="1"/>
    <xf numFmtId="0" fontId="0" fillId="2" borderId="6" xfId="0" applyFill="1" applyBorder="1" applyAlignment="1"/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1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0" fillId="0" borderId="0" xfId="0" applyBorder="1"/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8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2" fillId="0" borderId="13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1" fontId="2" fillId="0" borderId="12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0" fontId="10" fillId="13" borderId="0" xfId="0" applyFont="1" applyFill="1" applyBorder="1" applyAlignment="1">
      <alignment horizontal="center"/>
    </xf>
    <xf numFmtId="164" fontId="0" fillId="14" borderId="5" xfId="0" applyNumberFormat="1" applyFill="1" applyBorder="1"/>
    <xf numFmtId="164" fontId="0" fillId="14" borderId="0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  <xf numFmtId="0" fontId="25" fillId="0" borderId="0" xfId="0" applyFont="1" applyFill="1" applyBorder="1" applyAlignment="1"/>
    <xf numFmtId="0" fontId="23" fillId="0" borderId="0" xfId="0" applyFont="1" applyFill="1" applyBorder="1" applyAlignment="1"/>
    <xf numFmtId="0" fontId="25" fillId="0" borderId="0" xfId="0" applyFont="1" applyBorder="1" applyAlignment="1"/>
    <xf numFmtId="49" fontId="23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767981438515077E-2"/>
          <c:y val="2.4144869215291749E-2"/>
          <c:w val="0.8352668213457076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48078720"/>
        <c:axId val="248080640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82816"/>
        <c:axId val="248084352"/>
      </c:scatterChart>
      <c:catAx>
        <c:axId val="24807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08584686774941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4808064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4808064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600928074245939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48078720"/>
        <c:crosses val="autoZero"/>
        <c:crossBetween val="between"/>
        <c:majorUnit val="10"/>
        <c:minorUnit val="2"/>
      </c:valAx>
      <c:valAx>
        <c:axId val="248082816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48084352"/>
        <c:crosses val="autoZero"/>
        <c:crossBetween val="midCat"/>
        <c:majorUnit val="5"/>
        <c:minorUnit val="1"/>
      </c:valAx>
      <c:valAx>
        <c:axId val="2480843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48082816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285156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46" t="s">
        <v>94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8"/>
    </row>
    <row r="2" spans="1:100" ht="12.75" customHeight="1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1"/>
    </row>
    <row r="3" spans="1:100" x14ac:dyDescent="0.2">
      <c r="A3" s="153" t="s">
        <v>95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7"/>
    </row>
    <row r="4" spans="1:100" x14ac:dyDescent="0.2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7"/>
    </row>
    <row r="5" spans="1:100" x14ac:dyDescent="0.2">
      <c r="A5" s="130" t="s">
        <v>1</v>
      </c>
      <c r="B5" s="131"/>
      <c r="C5" s="131"/>
      <c r="D5" s="131"/>
      <c r="E5" s="131"/>
      <c r="F5" s="131"/>
      <c r="G5" s="131"/>
      <c r="H5" s="131"/>
      <c r="I5" s="131"/>
      <c r="J5" s="163">
        <f>Data!B34</f>
        <v>0</v>
      </c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31" t="s">
        <v>9</v>
      </c>
      <c r="AX5" s="131"/>
      <c r="AY5" s="131"/>
      <c r="AZ5" s="131"/>
      <c r="BA5" s="131"/>
      <c r="BB5" s="131"/>
      <c r="BC5" s="131"/>
      <c r="BD5" s="131"/>
      <c r="BE5" s="163">
        <f>Data!B39</f>
        <v>0</v>
      </c>
      <c r="BF5" s="163"/>
      <c r="BG5" s="163"/>
      <c r="BH5" s="163"/>
      <c r="BI5" s="163"/>
      <c r="BJ5" s="163"/>
      <c r="BK5" s="163"/>
      <c r="BL5" s="163"/>
      <c r="BM5" s="163"/>
      <c r="BN5" s="163"/>
      <c r="BO5" s="164"/>
    </row>
    <row r="6" spans="1:100" ht="12.75" customHeight="1" x14ac:dyDescent="0.2">
      <c r="A6" s="138" t="str">
        <f>Data!A35</f>
        <v>Object:</v>
      </c>
      <c r="B6" s="139"/>
      <c r="C6" s="139"/>
      <c r="D6" s="139"/>
      <c r="E6" s="139"/>
      <c r="F6" s="139"/>
      <c r="G6" s="139"/>
      <c r="H6" s="139"/>
      <c r="I6" s="139"/>
      <c r="J6" s="165">
        <f>Data!B35</f>
        <v>0</v>
      </c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38"/>
      <c r="B7" s="139"/>
      <c r="C7" s="139"/>
      <c r="D7" s="139"/>
      <c r="E7" s="139"/>
      <c r="F7" s="139"/>
      <c r="G7" s="139"/>
      <c r="H7" s="139"/>
      <c r="I7" s="139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38" t="str">
        <f>Data!A36</f>
        <v>Mounting conditions:</v>
      </c>
      <c r="B8" s="139"/>
      <c r="C8" s="139"/>
      <c r="D8" s="139"/>
      <c r="E8" s="139"/>
      <c r="F8" s="139"/>
      <c r="G8" s="139"/>
      <c r="H8" s="139"/>
      <c r="I8" s="139"/>
      <c r="J8" s="165">
        <f>Data!B36</f>
        <v>0</v>
      </c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38"/>
      <c r="B9" s="139"/>
      <c r="C9" s="139"/>
      <c r="D9" s="139"/>
      <c r="E9" s="139"/>
      <c r="F9" s="139"/>
      <c r="G9" s="139"/>
      <c r="H9" s="139"/>
      <c r="I9" s="139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38" t="str">
        <f>Data!A37</f>
        <v>Operating conditions:</v>
      </c>
      <c r="B10" s="139"/>
      <c r="C10" s="139"/>
      <c r="D10" s="139"/>
      <c r="E10" s="139"/>
      <c r="F10" s="139"/>
      <c r="G10" s="139"/>
      <c r="H10" s="139"/>
      <c r="I10" s="139"/>
      <c r="J10" s="165">
        <f>Data!B37</f>
        <v>0</v>
      </c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38"/>
      <c r="B11" s="139"/>
      <c r="C11" s="139"/>
      <c r="D11" s="139"/>
      <c r="E11" s="139"/>
      <c r="F11" s="139"/>
      <c r="G11" s="139"/>
      <c r="H11" s="139"/>
      <c r="I11" s="139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53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67"/>
      <c r="P13" s="167"/>
      <c r="Q13" s="167"/>
      <c r="R13" s="167"/>
      <c r="S13" s="167"/>
      <c r="T13" s="90"/>
      <c r="U13" s="91"/>
      <c r="V13" s="17"/>
      <c r="W13" s="166" t="s">
        <v>82</v>
      </c>
      <c r="X13" s="166"/>
      <c r="Y13" s="166"/>
      <c r="Z13" s="166"/>
      <c r="AA13" s="166"/>
      <c r="AB13" s="166"/>
      <c r="AC13" s="166"/>
      <c r="AD13" s="166"/>
      <c r="AE13" s="166"/>
      <c r="AF13" s="166"/>
      <c r="AG13" s="92"/>
      <c r="AH13" s="92"/>
      <c r="AI13" s="92"/>
      <c r="AJ13" s="166" t="s">
        <v>20</v>
      </c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53" t="s">
        <v>14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27">
        <f>Data!B44</f>
        <v>0</v>
      </c>
      <c r="P14" s="127"/>
      <c r="Q14" s="127"/>
      <c r="R14" s="127"/>
      <c r="S14" s="127"/>
      <c r="T14" s="90" t="s">
        <v>68</v>
      </c>
      <c r="U14" s="91"/>
      <c r="V14" s="17"/>
      <c r="W14" s="166" t="s">
        <v>18</v>
      </c>
      <c r="X14" s="166"/>
      <c r="Y14" s="166"/>
      <c r="Z14" s="166"/>
      <c r="AA14" s="166"/>
      <c r="AB14" s="167">
        <f>Data!B48</f>
        <v>0</v>
      </c>
      <c r="AC14" s="167"/>
      <c r="AD14" s="167"/>
      <c r="AE14" s="17" t="s">
        <v>19</v>
      </c>
      <c r="AF14" s="17"/>
      <c r="AG14" s="17"/>
      <c r="AH14" s="17"/>
      <c r="AI14" s="17"/>
      <c r="AJ14" s="166">
        <f>Data!B53</f>
        <v>0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53" t="s">
        <v>15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27">
        <f>Data!B45</f>
        <v>0</v>
      </c>
      <c r="P15" s="127"/>
      <c r="Q15" s="127"/>
      <c r="R15" s="127"/>
      <c r="S15" s="127"/>
      <c r="T15" s="90" t="s">
        <v>16</v>
      </c>
      <c r="U15" s="91"/>
      <c r="V15" s="17"/>
      <c r="W15" s="166">
        <f>Data!C49</f>
        <v>0</v>
      </c>
      <c r="X15" s="166"/>
      <c r="Y15" s="166"/>
      <c r="Z15" s="166"/>
      <c r="AA15" s="166"/>
      <c r="AB15" s="167">
        <f>Data!B49</f>
        <v>0</v>
      </c>
      <c r="AC15" s="167"/>
      <c r="AD15" s="167"/>
      <c r="AE15" s="17">
        <f>Data!D49</f>
        <v>0</v>
      </c>
      <c r="AF15" s="17"/>
      <c r="AG15" s="17"/>
      <c r="AH15" s="17"/>
      <c r="AI15" s="17"/>
      <c r="AJ15" s="17" t="s">
        <v>21</v>
      </c>
      <c r="AK15" s="17"/>
      <c r="AL15" s="17"/>
      <c r="AM15" s="17"/>
      <c r="AN15" s="17"/>
      <c r="AO15" s="17"/>
      <c r="AP15" s="17"/>
      <c r="AQ15" s="17"/>
      <c r="AR15" s="167">
        <f>Data!B54</f>
        <v>0</v>
      </c>
      <c r="AS15" s="167"/>
      <c r="AT15" s="167"/>
      <c r="AU15" s="167"/>
      <c r="AV15" s="167"/>
      <c r="AW15" s="17" t="s">
        <v>69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53" t="s">
        <v>37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27">
        <f>Data!B46</f>
        <v>0</v>
      </c>
      <c r="P16" s="127"/>
      <c r="Q16" s="127"/>
      <c r="R16" s="127"/>
      <c r="S16" s="127"/>
      <c r="T16" s="90" t="s">
        <v>17</v>
      </c>
      <c r="U16" s="91"/>
      <c r="V16" s="17"/>
      <c r="W16" s="166">
        <f>Data!C50</f>
        <v>0</v>
      </c>
      <c r="X16" s="166"/>
      <c r="Y16" s="166"/>
      <c r="Z16" s="166"/>
      <c r="AA16" s="166"/>
      <c r="AB16" s="167">
        <f>Data!B50</f>
        <v>0</v>
      </c>
      <c r="AC16" s="167"/>
      <c r="AD16" s="167"/>
      <c r="AE16" s="17">
        <f>Data!D49</f>
        <v>0</v>
      </c>
      <c r="AF16" s="17"/>
      <c r="AG16" s="17"/>
      <c r="AH16" s="17"/>
      <c r="AI16" s="17"/>
      <c r="AJ16" s="166">
        <f>Data!B55</f>
        <v>0</v>
      </c>
      <c r="AK16" s="166"/>
      <c r="AL16" s="166"/>
      <c r="AM16" s="166"/>
      <c r="AN16" s="166"/>
      <c r="AO16" s="166"/>
      <c r="AP16" s="166"/>
      <c r="AQ16" s="166"/>
      <c r="AR16" s="167">
        <f>Data!C55</f>
        <v>0</v>
      </c>
      <c r="AS16" s="167"/>
      <c r="AT16" s="167"/>
      <c r="AU16" s="167"/>
      <c r="AV16" s="167"/>
      <c r="AW16" s="168">
        <f>Data!D55</f>
        <v>0</v>
      </c>
      <c r="AX16" s="168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41"/>
      <c r="P17" s="141"/>
      <c r="Q17" s="141"/>
      <c r="R17" s="141"/>
      <c r="S17" s="141"/>
      <c r="T17" s="90"/>
      <c r="U17" s="91"/>
      <c r="V17" s="17"/>
      <c r="W17" s="166">
        <f>Data!C51</f>
        <v>0</v>
      </c>
      <c r="X17" s="166"/>
      <c r="Y17" s="166"/>
      <c r="Z17" s="166"/>
      <c r="AA17" s="166"/>
      <c r="AB17" s="167">
        <f>Data!B51</f>
        <v>0</v>
      </c>
      <c r="AC17" s="167"/>
      <c r="AD17" s="167"/>
      <c r="AE17" s="17">
        <f>Data!D49</f>
        <v>0</v>
      </c>
      <c r="AF17" s="17"/>
      <c r="AG17" s="17"/>
      <c r="AH17" s="17"/>
      <c r="AI17" s="17"/>
      <c r="AJ17" s="166">
        <f>Data!B56</f>
        <v>0</v>
      </c>
      <c r="AK17" s="166"/>
      <c r="AL17" s="166"/>
      <c r="AM17" s="166"/>
      <c r="AN17" s="166"/>
      <c r="AO17" s="166"/>
      <c r="AP17" s="166"/>
      <c r="AQ17" s="166"/>
      <c r="AR17" s="167">
        <f>Data!C56</f>
        <v>0</v>
      </c>
      <c r="AS17" s="167"/>
      <c r="AT17" s="167"/>
      <c r="AU17" s="167"/>
      <c r="AV17" s="167"/>
      <c r="AW17" s="168">
        <f>Data!D56</f>
        <v>0</v>
      </c>
      <c r="AX17" s="168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43" t="s">
        <v>2</v>
      </c>
      <c r="C19" s="144"/>
      <c r="D19" s="144"/>
      <c r="E19" s="144"/>
      <c r="F19" s="144"/>
      <c r="G19" s="145"/>
      <c r="H19" s="143" t="s">
        <v>29</v>
      </c>
      <c r="I19" s="144"/>
      <c r="J19" s="144"/>
      <c r="K19" s="144"/>
      <c r="L19" s="144"/>
      <c r="M19" s="145"/>
      <c r="N19" s="33"/>
      <c r="O19" s="152"/>
      <c r="P19" s="152"/>
      <c r="Q19" s="152"/>
      <c r="R19" s="152"/>
      <c r="S19" s="152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40" t="s">
        <v>3</v>
      </c>
      <c r="C20" s="141"/>
      <c r="D20" s="141"/>
      <c r="E20" s="141"/>
      <c r="F20" s="141"/>
      <c r="G20" s="142"/>
      <c r="H20" s="140" t="s">
        <v>5</v>
      </c>
      <c r="I20" s="141"/>
      <c r="J20" s="141"/>
      <c r="K20" s="141"/>
      <c r="L20" s="141"/>
      <c r="M20" s="14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3" t="s">
        <v>4</v>
      </c>
      <c r="C21" s="134"/>
      <c r="D21" s="134"/>
      <c r="E21" s="134"/>
      <c r="F21" s="134"/>
      <c r="G21" s="169"/>
      <c r="H21" s="133" t="s">
        <v>6</v>
      </c>
      <c r="I21" s="134"/>
      <c r="J21" s="134"/>
      <c r="K21" s="134"/>
      <c r="L21" s="134"/>
      <c r="M21" s="169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43">
        <v>50</v>
      </c>
      <c r="C22" s="144"/>
      <c r="D22" s="144"/>
      <c r="E22" s="144"/>
      <c r="F22" s="144"/>
      <c r="G22" s="145"/>
      <c r="H22" s="174">
        <f>Data!E6</f>
        <v>0</v>
      </c>
      <c r="I22" s="175"/>
      <c r="J22" s="175"/>
      <c r="K22" s="175"/>
      <c r="L22" s="170">
        <f>Data!K6</f>
        <v>0</v>
      </c>
      <c r="M22" s="17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40">
        <v>63</v>
      </c>
      <c r="C23" s="141"/>
      <c r="D23" s="141"/>
      <c r="E23" s="141"/>
      <c r="F23" s="141"/>
      <c r="G23" s="142"/>
      <c r="H23" s="126">
        <f>Data!E7</f>
        <v>0</v>
      </c>
      <c r="I23" s="127"/>
      <c r="J23" s="127"/>
      <c r="K23" s="127"/>
      <c r="L23" s="172">
        <f>Data!K7</f>
        <v>0</v>
      </c>
      <c r="M23" s="173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40">
        <v>80</v>
      </c>
      <c r="C24" s="141"/>
      <c r="D24" s="141"/>
      <c r="E24" s="141"/>
      <c r="F24" s="141"/>
      <c r="G24" s="142"/>
      <c r="H24" s="126">
        <f>Data!E8</f>
        <v>0</v>
      </c>
      <c r="I24" s="127"/>
      <c r="J24" s="127"/>
      <c r="K24" s="127"/>
      <c r="L24" s="172">
        <f>Data!K8</f>
        <v>0</v>
      </c>
      <c r="M24" s="173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40">
        <v>100</v>
      </c>
      <c r="C25" s="141"/>
      <c r="D25" s="141"/>
      <c r="E25" s="141"/>
      <c r="F25" s="141"/>
      <c r="G25" s="142"/>
      <c r="H25" s="126">
        <f>Data!E9</f>
        <v>0</v>
      </c>
      <c r="I25" s="127"/>
      <c r="J25" s="127"/>
      <c r="K25" s="127"/>
      <c r="L25" s="172">
        <f>Data!K9</f>
        <v>0</v>
      </c>
      <c r="M25" s="173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41"/>
      <c r="CQ25" s="141"/>
      <c r="CR25" s="141"/>
      <c r="CS25" s="141"/>
      <c r="CT25" s="141"/>
      <c r="CU25" s="141"/>
      <c r="CV25" s="4"/>
    </row>
    <row r="26" spans="1:100" x14ac:dyDescent="0.2">
      <c r="A26" s="1"/>
      <c r="B26" s="140">
        <v>125</v>
      </c>
      <c r="C26" s="141"/>
      <c r="D26" s="141"/>
      <c r="E26" s="141"/>
      <c r="F26" s="141"/>
      <c r="G26" s="142"/>
      <c r="H26" s="126">
        <f>Data!E10</f>
        <v>0</v>
      </c>
      <c r="I26" s="127"/>
      <c r="J26" s="127"/>
      <c r="K26" s="127"/>
      <c r="L26" s="128">
        <f>Data!K10</f>
        <v>0</v>
      </c>
      <c r="M26" s="129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41"/>
      <c r="CQ26" s="141"/>
      <c r="CR26" s="141"/>
      <c r="CS26" s="141"/>
      <c r="CT26" s="141"/>
      <c r="CU26" s="141"/>
      <c r="CV26" s="4"/>
    </row>
    <row r="27" spans="1:100" x14ac:dyDescent="0.2">
      <c r="A27" s="1"/>
      <c r="B27" s="140">
        <v>160</v>
      </c>
      <c r="C27" s="141"/>
      <c r="D27" s="141"/>
      <c r="E27" s="141"/>
      <c r="F27" s="141"/>
      <c r="G27" s="142"/>
      <c r="H27" s="126">
        <f>Data!E11</f>
        <v>0</v>
      </c>
      <c r="I27" s="127"/>
      <c r="J27" s="127"/>
      <c r="K27" s="127"/>
      <c r="L27" s="128">
        <f>Data!K11</f>
        <v>0</v>
      </c>
      <c r="M27" s="129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41"/>
      <c r="CQ27" s="141"/>
      <c r="CR27" s="141"/>
      <c r="CS27" s="141"/>
      <c r="CT27" s="141"/>
      <c r="CU27" s="141"/>
      <c r="CV27" s="4"/>
    </row>
    <row r="28" spans="1:100" x14ac:dyDescent="0.2">
      <c r="A28" s="1"/>
      <c r="B28" s="140">
        <v>200</v>
      </c>
      <c r="C28" s="141"/>
      <c r="D28" s="141"/>
      <c r="E28" s="141"/>
      <c r="F28" s="141"/>
      <c r="G28" s="142"/>
      <c r="H28" s="126">
        <f>Data!E12</f>
        <v>0</v>
      </c>
      <c r="I28" s="127"/>
      <c r="J28" s="127"/>
      <c r="K28" s="127"/>
      <c r="L28" s="128">
        <f>Data!K12</f>
        <v>0</v>
      </c>
      <c r="M28" s="129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40">
        <v>250</v>
      </c>
      <c r="C29" s="141"/>
      <c r="D29" s="141"/>
      <c r="E29" s="141"/>
      <c r="F29" s="141"/>
      <c r="G29" s="142"/>
      <c r="H29" s="126">
        <f>Data!E13</f>
        <v>0</v>
      </c>
      <c r="I29" s="127"/>
      <c r="J29" s="127"/>
      <c r="K29" s="127"/>
      <c r="L29" s="128">
        <f>Data!K13</f>
        <v>0</v>
      </c>
      <c r="M29" s="129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40">
        <v>315</v>
      </c>
      <c r="C30" s="141"/>
      <c r="D30" s="141"/>
      <c r="E30" s="141"/>
      <c r="F30" s="141"/>
      <c r="G30" s="142"/>
      <c r="H30" s="126" t="str">
        <f>Data!E14</f>
        <v xml:space="preserve"> </v>
      </c>
      <c r="I30" s="127"/>
      <c r="J30" s="127"/>
      <c r="K30" s="127"/>
      <c r="L30" s="128">
        <f>Data!K14</f>
        <v>0</v>
      </c>
      <c r="M30" s="129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0">
        <v>400</v>
      </c>
      <c r="C31" s="141"/>
      <c r="D31" s="141"/>
      <c r="E31" s="141"/>
      <c r="F31" s="141"/>
      <c r="G31" s="142"/>
      <c r="H31" s="126">
        <f>Data!E15</f>
        <v>0</v>
      </c>
      <c r="I31" s="127"/>
      <c r="J31" s="127"/>
      <c r="K31" s="127"/>
      <c r="L31" s="128">
        <f>Data!K15</f>
        <v>0</v>
      </c>
      <c r="M31" s="129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40">
        <v>500</v>
      </c>
      <c r="C32" s="141"/>
      <c r="D32" s="141"/>
      <c r="E32" s="141"/>
      <c r="F32" s="141"/>
      <c r="G32" s="142"/>
      <c r="H32" s="126">
        <f>Data!E16</f>
        <v>0</v>
      </c>
      <c r="I32" s="127"/>
      <c r="J32" s="127"/>
      <c r="K32" s="127"/>
      <c r="L32" s="128">
        <f>Data!K16</f>
        <v>0</v>
      </c>
      <c r="M32" s="129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40">
        <v>630</v>
      </c>
      <c r="C33" s="141"/>
      <c r="D33" s="141"/>
      <c r="E33" s="141"/>
      <c r="F33" s="141"/>
      <c r="G33" s="142"/>
      <c r="H33" s="126" t="str">
        <f>Data!E17</f>
        <v xml:space="preserve"> </v>
      </c>
      <c r="I33" s="127"/>
      <c r="J33" s="127"/>
      <c r="K33" s="127"/>
      <c r="L33" s="128">
        <f>Data!K17</f>
        <v>0</v>
      </c>
      <c r="M33" s="129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40">
        <v>800</v>
      </c>
      <c r="C34" s="141"/>
      <c r="D34" s="141"/>
      <c r="E34" s="141"/>
      <c r="F34" s="141"/>
      <c r="G34" s="142"/>
      <c r="H34" s="126">
        <f>Data!E18</f>
        <v>0</v>
      </c>
      <c r="I34" s="127"/>
      <c r="J34" s="127"/>
      <c r="K34" s="127"/>
      <c r="L34" s="128">
        <f>Data!K18</f>
        <v>0</v>
      </c>
      <c r="M34" s="129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40">
        <v>1000</v>
      </c>
      <c r="C35" s="141"/>
      <c r="D35" s="141"/>
      <c r="E35" s="141"/>
      <c r="F35" s="141"/>
      <c r="G35" s="142"/>
      <c r="H35" s="126" t="str">
        <f>Data!E19</f>
        <v xml:space="preserve"> </v>
      </c>
      <c r="I35" s="127"/>
      <c r="J35" s="127"/>
      <c r="K35" s="127"/>
      <c r="L35" s="128">
        <f>Data!K19</f>
        <v>0</v>
      </c>
      <c r="M35" s="129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40">
        <v>1250</v>
      </c>
      <c r="C36" s="141"/>
      <c r="D36" s="141"/>
      <c r="E36" s="141"/>
      <c r="F36" s="141"/>
      <c r="G36" s="142"/>
      <c r="H36" s="126" t="str">
        <f>Data!E20</f>
        <v xml:space="preserve"> </v>
      </c>
      <c r="I36" s="127"/>
      <c r="J36" s="127"/>
      <c r="K36" s="127"/>
      <c r="L36" s="128">
        <f>Data!K20</f>
        <v>0</v>
      </c>
      <c r="M36" s="129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40">
        <v>1600</v>
      </c>
      <c r="C37" s="141"/>
      <c r="D37" s="141"/>
      <c r="E37" s="141"/>
      <c r="F37" s="141"/>
      <c r="G37" s="142"/>
      <c r="H37" s="126" t="str">
        <f>Data!E21</f>
        <v xml:space="preserve"> </v>
      </c>
      <c r="I37" s="127"/>
      <c r="J37" s="127"/>
      <c r="K37" s="127"/>
      <c r="L37" s="128">
        <f>Data!K21</f>
        <v>0</v>
      </c>
      <c r="M37" s="129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40">
        <v>2000</v>
      </c>
      <c r="C38" s="141"/>
      <c r="D38" s="141"/>
      <c r="E38" s="141"/>
      <c r="F38" s="141"/>
      <c r="G38" s="142"/>
      <c r="H38" s="126" t="str">
        <f>Data!E22</f>
        <v xml:space="preserve"> </v>
      </c>
      <c r="I38" s="127"/>
      <c r="J38" s="127"/>
      <c r="K38" s="127"/>
      <c r="L38" s="128">
        <f>Data!K22</f>
        <v>0</v>
      </c>
      <c r="M38" s="129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40">
        <v>2500</v>
      </c>
      <c r="C39" s="141"/>
      <c r="D39" s="141"/>
      <c r="E39" s="141"/>
      <c r="F39" s="141"/>
      <c r="G39" s="142"/>
      <c r="H39" s="126">
        <f>Data!E23</f>
        <v>0</v>
      </c>
      <c r="I39" s="127"/>
      <c r="J39" s="127"/>
      <c r="K39" s="127"/>
      <c r="L39" s="128">
        <f>Data!K23</f>
        <v>0</v>
      </c>
      <c r="M39" s="129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40">
        <v>3150</v>
      </c>
      <c r="C40" s="141"/>
      <c r="D40" s="141"/>
      <c r="E40" s="141"/>
      <c r="F40" s="141"/>
      <c r="G40" s="142"/>
      <c r="H40" s="126">
        <f>Data!E24</f>
        <v>0</v>
      </c>
      <c r="I40" s="127"/>
      <c r="J40" s="127"/>
      <c r="K40" s="127"/>
      <c r="L40" s="128">
        <f>Data!K24</f>
        <v>0</v>
      </c>
      <c r="M40" s="129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40">
        <v>4000</v>
      </c>
      <c r="C41" s="141"/>
      <c r="D41" s="141"/>
      <c r="E41" s="141"/>
      <c r="F41" s="141"/>
      <c r="G41" s="142"/>
      <c r="H41" s="126">
        <f>Data!E25</f>
        <v>0</v>
      </c>
      <c r="I41" s="127"/>
      <c r="J41" s="127"/>
      <c r="K41" s="127"/>
      <c r="L41" s="128">
        <f>Data!K25</f>
        <v>0</v>
      </c>
      <c r="M41" s="129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40">
        <v>5000</v>
      </c>
      <c r="C42" s="141"/>
      <c r="D42" s="141"/>
      <c r="E42" s="141"/>
      <c r="F42" s="141"/>
      <c r="G42" s="142"/>
      <c r="H42" s="126">
        <f>Data!E26</f>
        <v>0</v>
      </c>
      <c r="I42" s="127"/>
      <c r="J42" s="127"/>
      <c r="K42" s="127"/>
      <c r="L42" s="128">
        <f>Data!K26</f>
        <v>0</v>
      </c>
      <c r="M42" s="129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40">
        <v>6300</v>
      </c>
      <c r="C43" s="141"/>
      <c r="D43" s="141"/>
      <c r="E43" s="141"/>
      <c r="F43" s="141"/>
      <c r="G43" s="142"/>
      <c r="H43" s="126">
        <f>Data!E27</f>
        <v>0</v>
      </c>
      <c r="I43" s="127"/>
      <c r="J43" s="127"/>
      <c r="K43" s="127"/>
      <c r="L43" s="128">
        <f>Data!K27</f>
        <v>0</v>
      </c>
      <c r="M43" s="129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40">
        <v>8000</v>
      </c>
      <c r="C44" s="141"/>
      <c r="D44" s="141"/>
      <c r="E44" s="141"/>
      <c r="F44" s="141"/>
      <c r="G44" s="142"/>
      <c r="H44" s="126">
        <f>Data!E28</f>
        <v>0</v>
      </c>
      <c r="I44" s="127"/>
      <c r="J44" s="127"/>
      <c r="K44" s="127"/>
      <c r="L44" s="128">
        <f>Data!K28</f>
        <v>0</v>
      </c>
      <c r="M44" s="129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3">
        <v>10000</v>
      </c>
      <c r="C45" s="134"/>
      <c r="D45" s="134"/>
      <c r="E45" s="134"/>
      <c r="F45" s="134"/>
      <c r="G45" s="169"/>
      <c r="H45" s="176">
        <f>Data!E29</f>
        <v>0</v>
      </c>
      <c r="I45" s="177"/>
      <c r="J45" s="177"/>
      <c r="K45" s="177"/>
      <c r="L45" s="178">
        <f>Data!K29</f>
        <v>0</v>
      </c>
      <c r="M45" s="179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41"/>
      <c r="C46" s="141"/>
      <c r="D46" s="141"/>
      <c r="E46" s="141"/>
      <c r="F46" s="141"/>
      <c r="G46" s="141"/>
      <c r="H46" s="127"/>
      <c r="I46" s="180"/>
      <c r="J46" s="180"/>
      <c r="K46" s="180"/>
      <c r="L46" s="128"/>
      <c r="M46" s="180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43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5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35" t="s">
        <v>92</v>
      </c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7">
        <f>Data!B57</f>
        <v>0</v>
      </c>
      <c r="AM53" s="137"/>
      <c r="AN53" s="136" t="s">
        <v>70</v>
      </c>
      <c r="AO53" s="136"/>
      <c r="AP53" s="114"/>
      <c r="AQ53" s="114"/>
      <c r="AR53" s="114">
        <f>Data!E38</f>
        <v>0</v>
      </c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33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06"/>
      <c r="AP54" s="106"/>
      <c r="AQ54" s="106"/>
      <c r="AR54" s="106">
        <f>Data!E40</f>
        <v>0</v>
      </c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6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30">
        <f>Data!B42</f>
        <v>0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1"/>
      <c r="BN57" s="131"/>
      <c r="BO57" s="132"/>
    </row>
    <row r="58" spans="1:93" ht="9.75" customHeight="1" x14ac:dyDescent="0.2">
      <c r="A58" s="159" t="s">
        <v>83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1">
        <f>Data!B41</f>
        <v>0</v>
      </c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2"/>
    </row>
    <row r="59" spans="1:93" ht="7.5" customHeight="1" x14ac:dyDescent="0.2">
      <c r="A59" s="153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7"/>
    </row>
    <row r="60" spans="1:93" ht="10.5" customHeight="1" x14ac:dyDescent="0.2">
      <c r="A60" s="155" t="s">
        <v>7</v>
      </c>
      <c r="B60" s="156"/>
      <c r="C60" s="156"/>
      <c r="D60" s="156"/>
      <c r="E60" s="156">
        <f>Data!B38</f>
        <v>0</v>
      </c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 t="s">
        <v>8</v>
      </c>
      <c r="Z60" s="156"/>
      <c r="AA60" s="156"/>
      <c r="AB60" s="156"/>
      <c r="AC60" s="156"/>
      <c r="AD60" s="156"/>
      <c r="AE60" s="156"/>
      <c r="AF60" s="156"/>
      <c r="AG60" s="156"/>
      <c r="AH60" s="156"/>
      <c r="AI60" s="156">
        <f>Data!B40</f>
        <v>0</v>
      </c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156"/>
      <c r="BO60" s="158"/>
    </row>
  </sheetData>
  <mergeCells count="143">
    <mergeCell ref="W52:AN52"/>
    <mergeCell ref="AR15:AV15"/>
    <mergeCell ref="AR16:AV16"/>
    <mergeCell ref="AJ16:AQ16"/>
    <mergeCell ref="AB15:AD15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L37:M37"/>
    <mergeCell ref="H38:K38"/>
    <mergeCell ref="L38:M38"/>
    <mergeCell ref="H39:K39"/>
    <mergeCell ref="L39:M39"/>
    <mergeCell ref="L34:M34"/>
    <mergeCell ref="H35:K35"/>
    <mergeCell ref="L35:M35"/>
    <mergeCell ref="H36:K36"/>
    <mergeCell ref="L36:M36"/>
    <mergeCell ref="B33:G33"/>
    <mergeCell ref="B34:G34"/>
    <mergeCell ref="B35:G35"/>
    <mergeCell ref="H32:K32"/>
    <mergeCell ref="L32:M32"/>
    <mergeCell ref="H33:K33"/>
    <mergeCell ref="L33:M33"/>
    <mergeCell ref="L31:M31"/>
    <mergeCell ref="H29:K29"/>
    <mergeCell ref="L29:M29"/>
    <mergeCell ref="H30:K30"/>
    <mergeCell ref="L30:M30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1:M21"/>
    <mergeCell ref="L23:M23"/>
    <mergeCell ref="L24:M24"/>
    <mergeCell ref="H22:K22"/>
    <mergeCell ref="H19:M19"/>
    <mergeCell ref="H20:M20"/>
    <mergeCell ref="H27:K27"/>
    <mergeCell ref="L25:M25"/>
    <mergeCell ref="L27:M27"/>
    <mergeCell ref="CP25:CU25"/>
    <mergeCell ref="CP26:CU26"/>
    <mergeCell ref="W17:AA17"/>
    <mergeCell ref="AB16:AD16"/>
    <mergeCell ref="AJ17:AQ17"/>
    <mergeCell ref="AR17:AV17"/>
    <mergeCell ref="AW17:AX17"/>
    <mergeCell ref="AW16:AX16"/>
    <mergeCell ref="B21:G21"/>
    <mergeCell ref="L22:M22"/>
    <mergeCell ref="B23:G23"/>
    <mergeCell ref="B24:G24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H26:K26"/>
    <mergeCell ref="L26:M26"/>
    <mergeCell ref="B28:G28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9:G29"/>
    <mergeCell ref="B30:G30"/>
    <mergeCell ref="B31:G31"/>
    <mergeCell ref="B27:G27"/>
    <mergeCell ref="B42:G42"/>
    <mergeCell ref="H31:K31"/>
    <mergeCell ref="H34:K34"/>
    <mergeCell ref="H37:K37"/>
    <mergeCell ref="H40:K40"/>
    <mergeCell ref="B36:G36"/>
    <mergeCell ref="B37:G37"/>
    <mergeCell ref="B38:G38"/>
    <mergeCell ref="B39:G39"/>
    <mergeCell ref="H28:K28"/>
    <mergeCell ref="H43:K43"/>
    <mergeCell ref="L43:M43"/>
    <mergeCell ref="H44:K44"/>
    <mergeCell ref="L44:M44"/>
    <mergeCell ref="A57:BO57"/>
    <mergeCell ref="W54:AN54"/>
    <mergeCell ref="W53:AK53"/>
    <mergeCell ref="AL53:AM53"/>
    <mergeCell ref="A6:I7"/>
    <mergeCell ref="A8:I9"/>
    <mergeCell ref="A10:I11"/>
    <mergeCell ref="AN53:AO53"/>
    <mergeCell ref="B43:G43"/>
    <mergeCell ref="B44:G44"/>
    <mergeCell ref="B22:G22"/>
    <mergeCell ref="H25:K25"/>
    <mergeCell ref="H24:K24"/>
    <mergeCell ref="H23:K23"/>
    <mergeCell ref="B19:G19"/>
    <mergeCell ref="B20:G20"/>
    <mergeCell ref="L28:M28"/>
    <mergeCell ref="B40:G40"/>
    <mergeCell ref="B41:G41"/>
    <mergeCell ref="B32:G32"/>
  </mergeCells>
  <phoneticPr fontId="2" type="noConversion"/>
  <pageMargins left="0.71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2.28515625" customWidth="1"/>
    <col min="32" max="67" width="1.28515625" customWidth="1"/>
  </cols>
  <sheetData>
    <row r="1" spans="1:69" ht="12.75" customHeight="1" x14ac:dyDescent="0.2">
      <c r="A1" s="146" t="s">
        <v>94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8"/>
    </row>
    <row r="2" spans="1:69" ht="12.75" customHeight="1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1"/>
    </row>
    <row r="3" spans="1:69" x14ac:dyDescent="0.2">
      <c r="A3" s="153" t="s">
        <v>22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7"/>
    </row>
    <row r="4" spans="1:69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20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43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5"/>
      <c r="BN6" s="4"/>
      <c r="BO6" s="5"/>
    </row>
    <row r="7" spans="1:69" x14ac:dyDescent="0.2">
      <c r="A7" s="1"/>
      <c r="B7" s="2"/>
      <c r="C7" s="105" t="s">
        <v>93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192">
        <f>Data!B57</f>
        <v>0</v>
      </c>
      <c r="S7" s="192"/>
      <c r="T7" s="192"/>
      <c r="U7" s="100" t="s">
        <v>70</v>
      </c>
      <c r="V7" s="37"/>
      <c r="W7" s="37"/>
      <c r="X7" s="37"/>
      <c r="Y7" s="37"/>
      <c r="Z7" s="37"/>
      <c r="AA7" s="37"/>
      <c r="AB7" s="203">
        <f>Data!E38</f>
        <v>0</v>
      </c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4"/>
      <c r="BN7" s="4"/>
      <c r="BO7" s="5"/>
    </row>
    <row r="8" spans="1:69" ht="12.75" customHeight="1" x14ac:dyDescent="0.2">
      <c r="A8" s="1"/>
      <c r="B8" s="2"/>
      <c r="C8" s="201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190">
        <f>Data!E40</f>
        <v>0</v>
      </c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1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15" t="s">
        <v>2</v>
      </c>
      <c r="D12" s="194"/>
      <c r="E12" s="194"/>
      <c r="F12" s="194"/>
      <c r="G12" s="194"/>
      <c r="H12" s="194"/>
      <c r="I12" s="194"/>
      <c r="J12" s="194"/>
      <c r="K12" s="194"/>
      <c r="L12" s="215" t="s">
        <v>31</v>
      </c>
      <c r="M12" s="194"/>
      <c r="N12" s="194"/>
      <c r="O12" s="194"/>
      <c r="P12" s="194"/>
      <c r="Q12" s="217"/>
      <c r="R12" s="218" t="s">
        <v>75</v>
      </c>
      <c r="S12" s="218"/>
      <c r="T12" s="218"/>
      <c r="U12" s="218"/>
      <c r="V12" s="218"/>
      <c r="W12" s="218" t="s">
        <v>84</v>
      </c>
      <c r="X12" s="218"/>
      <c r="Y12" s="218"/>
      <c r="Z12" s="218"/>
      <c r="AA12" s="218"/>
      <c r="AB12" s="194" t="s">
        <v>24</v>
      </c>
      <c r="AC12" s="194"/>
      <c r="AD12" s="194"/>
      <c r="AE12" s="194"/>
      <c r="AF12" s="194"/>
      <c r="AG12" s="215" t="s">
        <v>32</v>
      </c>
      <c r="AH12" s="194"/>
      <c r="AI12" s="194"/>
      <c r="AJ12" s="194"/>
      <c r="AK12" s="194"/>
      <c r="AL12" s="217"/>
      <c r="AM12" s="215"/>
      <c r="AN12" s="194"/>
      <c r="AO12" s="194"/>
      <c r="AP12" s="194"/>
      <c r="AQ12" s="194"/>
      <c r="AR12" s="194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7"/>
      <c r="BN12" s="2"/>
      <c r="BO12" s="10"/>
      <c r="BP12" s="8"/>
    </row>
    <row r="13" spans="1:69" x14ac:dyDescent="0.2">
      <c r="A13" s="1"/>
      <c r="B13" s="2"/>
      <c r="C13" s="216" t="s">
        <v>4</v>
      </c>
      <c r="D13" s="195"/>
      <c r="E13" s="195"/>
      <c r="F13" s="195"/>
      <c r="G13" s="195"/>
      <c r="H13" s="195"/>
      <c r="I13" s="195"/>
      <c r="J13" s="195"/>
      <c r="K13" s="195"/>
      <c r="L13" s="216" t="s">
        <v>6</v>
      </c>
      <c r="M13" s="195"/>
      <c r="N13" s="195"/>
      <c r="O13" s="195"/>
      <c r="P13" s="195"/>
      <c r="Q13" s="211"/>
      <c r="R13" s="197" t="s">
        <v>6</v>
      </c>
      <c r="S13" s="197"/>
      <c r="T13" s="197"/>
      <c r="U13" s="197"/>
      <c r="V13" s="197"/>
      <c r="W13" s="197" t="s">
        <v>6</v>
      </c>
      <c r="X13" s="197"/>
      <c r="Y13" s="197"/>
      <c r="Z13" s="197"/>
      <c r="AA13" s="197"/>
      <c r="AB13" s="195" t="s">
        <v>6</v>
      </c>
      <c r="AC13" s="195"/>
      <c r="AD13" s="195"/>
      <c r="AE13" s="195"/>
      <c r="AF13" s="195"/>
      <c r="AG13" s="216" t="s">
        <v>6</v>
      </c>
      <c r="AH13" s="195"/>
      <c r="AI13" s="195"/>
      <c r="AJ13" s="195"/>
      <c r="AK13" s="195"/>
      <c r="AL13" s="211"/>
      <c r="AM13" s="205"/>
      <c r="AN13" s="206"/>
      <c r="AO13" s="206"/>
      <c r="AP13" s="206"/>
      <c r="AQ13" s="206"/>
      <c r="AR13" s="206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9"/>
      <c r="BN13" s="2"/>
      <c r="BO13" s="10"/>
      <c r="BP13" s="8"/>
      <c r="BQ13" s="8"/>
    </row>
    <row r="14" spans="1:69" x14ac:dyDescent="0.2">
      <c r="A14" s="1"/>
      <c r="B14" s="2"/>
      <c r="C14" s="205">
        <v>50</v>
      </c>
      <c r="D14" s="206"/>
      <c r="E14" s="206"/>
      <c r="F14" s="206"/>
      <c r="G14" s="206"/>
      <c r="H14" s="206"/>
      <c r="I14" s="206"/>
      <c r="J14" s="206"/>
      <c r="K14" s="206"/>
      <c r="L14" s="184">
        <f>Data!E6</f>
        <v>0</v>
      </c>
      <c r="M14" s="185"/>
      <c r="N14" s="185"/>
      <c r="O14" s="185"/>
      <c r="P14" s="185"/>
      <c r="Q14" s="196"/>
      <c r="R14" s="193">
        <f>Data!F6</f>
        <v>0</v>
      </c>
      <c r="S14" s="193"/>
      <c r="T14" s="193"/>
      <c r="U14" s="193"/>
      <c r="V14" s="184"/>
      <c r="W14" s="193">
        <f>Data!O6</f>
        <v>0</v>
      </c>
      <c r="X14" s="193"/>
      <c r="Y14" s="193"/>
      <c r="Z14" s="193"/>
      <c r="AA14" s="184"/>
      <c r="AB14" s="184">
        <f>Data!H6</f>
        <v>0</v>
      </c>
      <c r="AC14" s="185"/>
      <c r="AD14" s="185"/>
      <c r="AE14" s="185"/>
      <c r="AF14" s="185"/>
      <c r="AG14" s="184">
        <f>Data!I6</f>
        <v>0</v>
      </c>
      <c r="AH14" s="185"/>
      <c r="AI14" s="185"/>
      <c r="AJ14" s="185"/>
      <c r="AK14" s="185"/>
      <c r="AL14" s="185"/>
      <c r="AM14" s="249" t="str">
        <f>Data!L6</f>
        <v xml:space="preserve"> </v>
      </c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0"/>
      <c r="BI14" s="250"/>
      <c r="BJ14" s="250"/>
      <c r="BK14" s="250"/>
      <c r="BL14" s="250"/>
      <c r="BM14" s="251"/>
      <c r="BN14" s="2"/>
      <c r="BO14" s="10"/>
      <c r="BP14" s="8"/>
      <c r="BQ14" s="8"/>
    </row>
    <row r="15" spans="1:69" x14ac:dyDescent="0.2">
      <c r="A15" s="1"/>
      <c r="B15" s="2"/>
      <c r="C15" s="205">
        <v>63</v>
      </c>
      <c r="D15" s="206"/>
      <c r="E15" s="206"/>
      <c r="F15" s="206"/>
      <c r="G15" s="206"/>
      <c r="H15" s="206"/>
      <c r="I15" s="206"/>
      <c r="J15" s="206"/>
      <c r="K15" s="206"/>
      <c r="L15" s="184">
        <f>Data!E7</f>
        <v>0</v>
      </c>
      <c r="M15" s="185"/>
      <c r="N15" s="185"/>
      <c r="O15" s="185"/>
      <c r="P15" s="185"/>
      <c r="Q15" s="196"/>
      <c r="R15" s="193">
        <f>Data!F7</f>
        <v>0</v>
      </c>
      <c r="S15" s="193"/>
      <c r="T15" s="193"/>
      <c r="U15" s="193"/>
      <c r="V15" s="184"/>
      <c r="W15" s="193">
        <f>Data!O7</f>
        <v>0</v>
      </c>
      <c r="X15" s="193"/>
      <c r="Y15" s="193"/>
      <c r="Z15" s="193"/>
      <c r="AA15" s="184"/>
      <c r="AB15" s="184">
        <f>Data!H7</f>
        <v>0</v>
      </c>
      <c r="AC15" s="185"/>
      <c r="AD15" s="185"/>
      <c r="AE15" s="185"/>
      <c r="AF15" s="185"/>
      <c r="AG15" s="184">
        <f>Data!I7</f>
        <v>0</v>
      </c>
      <c r="AH15" s="185"/>
      <c r="AI15" s="185"/>
      <c r="AJ15" s="185"/>
      <c r="AK15" s="185"/>
      <c r="AL15" s="185"/>
      <c r="AM15" s="247" t="str">
        <f>Data!L7</f>
        <v xml:space="preserve"> </v>
      </c>
      <c r="AN15" s="238"/>
      <c r="AO15" s="238"/>
      <c r="AP15" s="238"/>
      <c r="AQ15" s="238"/>
      <c r="AR15" s="238"/>
      <c r="AS15" s="238"/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8"/>
      <c r="BH15" s="238"/>
      <c r="BI15" s="238"/>
      <c r="BJ15" s="238"/>
      <c r="BK15" s="238"/>
      <c r="BL15" s="238"/>
      <c r="BM15" s="248"/>
      <c r="BN15" s="2"/>
      <c r="BO15" s="10"/>
      <c r="BP15" s="8"/>
      <c r="BQ15" s="8"/>
    </row>
    <row r="16" spans="1:69" x14ac:dyDescent="0.2">
      <c r="A16" s="1"/>
      <c r="B16" s="2"/>
      <c r="C16" s="205">
        <v>80</v>
      </c>
      <c r="D16" s="206"/>
      <c r="E16" s="206"/>
      <c r="F16" s="206"/>
      <c r="G16" s="206"/>
      <c r="H16" s="206"/>
      <c r="I16" s="206"/>
      <c r="J16" s="206"/>
      <c r="K16" s="206"/>
      <c r="L16" s="184">
        <f>Data!E8</f>
        <v>0</v>
      </c>
      <c r="M16" s="185"/>
      <c r="N16" s="185"/>
      <c r="O16" s="185"/>
      <c r="P16" s="185"/>
      <c r="Q16" s="196"/>
      <c r="R16" s="193">
        <f>Data!F8</f>
        <v>0</v>
      </c>
      <c r="S16" s="193"/>
      <c r="T16" s="193"/>
      <c r="U16" s="193"/>
      <c r="V16" s="193"/>
      <c r="W16" s="193">
        <f>Data!O8</f>
        <v>0</v>
      </c>
      <c r="X16" s="193"/>
      <c r="Y16" s="193"/>
      <c r="Z16" s="193"/>
      <c r="AA16" s="184"/>
      <c r="AB16" s="184">
        <f>Data!H8</f>
        <v>0</v>
      </c>
      <c r="AC16" s="185"/>
      <c r="AD16" s="185"/>
      <c r="AE16" s="185"/>
      <c r="AF16" s="185"/>
      <c r="AG16" s="184">
        <f>Data!I8</f>
        <v>0</v>
      </c>
      <c r="AH16" s="185"/>
      <c r="AI16" s="185"/>
      <c r="AJ16" s="185"/>
      <c r="AK16" s="185"/>
      <c r="AL16" s="185"/>
      <c r="AM16" s="247" t="str">
        <f>Data!L8</f>
        <v xml:space="preserve"> </v>
      </c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8"/>
      <c r="BA16" s="238"/>
      <c r="BB16" s="238"/>
      <c r="BC16" s="238"/>
      <c r="BD16" s="238"/>
      <c r="BE16" s="238"/>
      <c r="BF16" s="238"/>
      <c r="BG16" s="238"/>
      <c r="BH16" s="238"/>
      <c r="BI16" s="238"/>
      <c r="BJ16" s="238"/>
      <c r="BK16" s="238"/>
      <c r="BL16" s="238"/>
      <c r="BM16" s="248"/>
      <c r="BN16" s="2"/>
      <c r="BO16" s="10"/>
      <c r="BP16" s="8"/>
      <c r="BQ16" s="12"/>
    </row>
    <row r="17" spans="1:69" x14ac:dyDescent="0.2">
      <c r="A17" s="1"/>
      <c r="B17" s="2"/>
      <c r="C17" s="205">
        <v>100</v>
      </c>
      <c r="D17" s="206"/>
      <c r="E17" s="206"/>
      <c r="F17" s="206"/>
      <c r="G17" s="206"/>
      <c r="H17" s="206"/>
      <c r="I17" s="206"/>
      <c r="J17" s="206"/>
      <c r="K17" s="206"/>
      <c r="L17" s="184">
        <f>Data!E9</f>
        <v>0</v>
      </c>
      <c r="M17" s="185"/>
      <c r="N17" s="185"/>
      <c r="O17" s="185"/>
      <c r="P17" s="185"/>
      <c r="Q17" s="196"/>
      <c r="R17" s="193">
        <f>Data!F9</f>
        <v>0</v>
      </c>
      <c r="S17" s="193"/>
      <c r="T17" s="193"/>
      <c r="U17" s="193"/>
      <c r="V17" s="193"/>
      <c r="W17" s="193">
        <f>Data!O9</f>
        <v>0</v>
      </c>
      <c r="X17" s="193"/>
      <c r="Y17" s="193"/>
      <c r="Z17" s="193"/>
      <c r="AA17" s="184"/>
      <c r="AB17" s="184">
        <f>Data!H9</f>
        <v>0</v>
      </c>
      <c r="AC17" s="185"/>
      <c r="AD17" s="185"/>
      <c r="AE17" s="185"/>
      <c r="AF17" s="185"/>
      <c r="AG17" s="184">
        <f>Data!I9</f>
        <v>0</v>
      </c>
      <c r="AH17" s="185"/>
      <c r="AI17" s="185"/>
      <c r="AJ17" s="185"/>
      <c r="AK17" s="185"/>
      <c r="AL17" s="185"/>
      <c r="AM17" s="247" t="str">
        <f>Data!L9</f>
        <v xml:space="preserve"> </v>
      </c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8"/>
      <c r="BA17" s="238"/>
      <c r="BB17" s="238"/>
      <c r="BC17" s="238"/>
      <c r="BD17" s="238"/>
      <c r="BE17" s="238"/>
      <c r="BF17" s="238"/>
      <c r="BG17" s="238"/>
      <c r="BH17" s="238"/>
      <c r="BI17" s="238"/>
      <c r="BJ17" s="238"/>
      <c r="BK17" s="238"/>
      <c r="BL17" s="238"/>
      <c r="BM17" s="248"/>
      <c r="BN17" s="2"/>
      <c r="BO17" s="10"/>
      <c r="BP17" s="8"/>
      <c r="BQ17" s="8"/>
    </row>
    <row r="18" spans="1:69" x14ac:dyDescent="0.2">
      <c r="A18" s="1"/>
      <c r="B18" s="2"/>
      <c r="C18" s="205">
        <v>125</v>
      </c>
      <c r="D18" s="206"/>
      <c r="E18" s="206"/>
      <c r="F18" s="206"/>
      <c r="G18" s="206"/>
      <c r="H18" s="206"/>
      <c r="I18" s="206"/>
      <c r="J18" s="206"/>
      <c r="K18" s="206"/>
      <c r="L18" s="184">
        <f>Data!E10</f>
        <v>0</v>
      </c>
      <c r="M18" s="185"/>
      <c r="N18" s="185"/>
      <c r="O18" s="185"/>
      <c r="P18" s="185"/>
      <c r="Q18" s="196"/>
      <c r="R18" s="193">
        <f>Data!F10</f>
        <v>0</v>
      </c>
      <c r="S18" s="193"/>
      <c r="T18" s="193"/>
      <c r="U18" s="193"/>
      <c r="V18" s="193"/>
      <c r="W18" s="193">
        <f>Data!O10</f>
        <v>0</v>
      </c>
      <c r="X18" s="193"/>
      <c r="Y18" s="193"/>
      <c r="Z18" s="193"/>
      <c r="AA18" s="184"/>
      <c r="AB18" s="184">
        <f>Data!H10</f>
        <v>0</v>
      </c>
      <c r="AC18" s="185"/>
      <c r="AD18" s="185"/>
      <c r="AE18" s="185"/>
      <c r="AF18" s="185"/>
      <c r="AG18" s="184">
        <f>Data!I10</f>
        <v>0</v>
      </c>
      <c r="AH18" s="185"/>
      <c r="AI18" s="185"/>
      <c r="AJ18" s="185"/>
      <c r="AK18" s="185"/>
      <c r="AL18" s="185"/>
      <c r="AM18" s="247" t="str">
        <f>Data!L10</f>
        <v xml:space="preserve"> </v>
      </c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8"/>
      <c r="BA18" s="238"/>
      <c r="BB18" s="238"/>
      <c r="BC18" s="238"/>
      <c r="BD18" s="238"/>
      <c r="BE18" s="238"/>
      <c r="BF18" s="238"/>
      <c r="BG18" s="238"/>
      <c r="BH18" s="238"/>
      <c r="BI18" s="238"/>
      <c r="BJ18" s="238"/>
      <c r="BK18" s="238"/>
      <c r="BL18" s="238"/>
      <c r="BM18" s="248"/>
      <c r="BN18" s="2"/>
      <c r="BO18" s="10"/>
      <c r="BP18" s="8"/>
      <c r="BQ18" s="8"/>
    </row>
    <row r="19" spans="1:69" x14ac:dyDescent="0.2">
      <c r="A19" s="1"/>
      <c r="B19" s="2"/>
      <c r="C19" s="205">
        <v>160</v>
      </c>
      <c r="D19" s="206"/>
      <c r="E19" s="206"/>
      <c r="F19" s="206"/>
      <c r="G19" s="206"/>
      <c r="H19" s="206"/>
      <c r="I19" s="206"/>
      <c r="J19" s="206"/>
      <c r="K19" s="206"/>
      <c r="L19" s="184">
        <f>Data!E11</f>
        <v>0</v>
      </c>
      <c r="M19" s="185"/>
      <c r="N19" s="185"/>
      <c r="O19" s="185"/>
      <c r="P19" s="185"/>
      <c r="Q19" s="196"/>
      <c r="R19" s="193">
        <f>Data!F11</f>
        <v>0</v>
      </c>
      <c r="S19" s="193"/>
      <c r="T19" s="193"/>
      <c r="U19" s="193"/>
      <c r="V19" s="193"/>
      <c r="W19" s="193">
        <f>Data!O11</f>
        <v>0</v>
      </c>
      <c r="X19" s="193"/>
      <c r="Y19" s="193"/>
      <c r="Z19" s="193"/>
      <c r="AA19" s="184"/>
      <c r="AB19" s="184">
        <f>Data!H11</f>
        <v>0</v>
      </c>
      <c r="AC19" s="185"/>
      <c r="AD19" s="185"/>
      <c r="AE19" s="185"/>
      <c r="AF19" s="185"/>
      <c r="AG19" s="184">
        <f>Data!I11</f>
        <v>0</v>
      </c>
      <c r="AH19" s="185"/>
      <c r="AI19" s="185"/>
      <c r="AJ19" s="185"/>
      <c r="AK19" s="185"/>
      <c r="AL19" s="185"/>
      <c r="AM19" s="247" t="str">
        <f>Data!L11</f>
        <v xml:space="preserve"> </v>
      </c>
      <c r="AN19" s="238"/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8"/>
      <c r="BA19" s="238"/>
      <c r="BB19" s="238"/>
      <c r="BC19" s="238"/>
      <c r="BD19" s="238"/>
      <c r="BE19" s="238"/>
      <c r="BF19" s="238"/>
      <c r="BG19" s="238"/>
      <c r="BH19" s="238"/>
      <c r="BI19" s="238"/>
      <c r="BJ19" s="238"/>
      <c r="BK19" s="238"/>
      <c r="BL19" s="238"/>
      <c r="BM19" s="248"/>
      <c r="BN19" s="2"/>
      <c r="BO19" s="10"/>
      <c r="BP19" s="8"/>
      <c r="BQ19" s="8"/>
    </row>
    <row r="20" spans="1:69" x14ac:dyDescent="0.2">
      <c r="A20" s="1"/>
      <c r="B20" s="2"/>
      <c r="C20" s="205">
        <v>200</v>
      </c>
      <c r="D20" s="206"/>
      <c r="E20" s="206"/>
      <c r="F20" s="206"/>
      <c r="G20" s="206"/>
      <c r="H20" s="206"/>
      <c r="I20" s="206"/>
      <c r="J20" s="206"/>
      <c r="K20" s="206"/>
      <c r="L20" s="184">
        <f>Data!E12</f>
        <v>0</v>
      </c>
      <c r="M20" s="185"/>
      <c r="N20" s="185"/>
      <c r="O20" s="185"/>
      <c r="P20" s="185"/>
      <c r="Q20" s="196"/>
      <c r="R20" s="193">
        <f>Data!F12</f>
        <v>0</v>
      </c>
      <c r="S20" s="193"/>
      <c r="T20" s="193"/>
      <c r="U20" s="193"/>
      <c r="V20" s="193"/>
      <c r="W20" s="193">
        <f>Data!O12</f>
        <v>0</v>
      </c>
      <c r="X20" s="193"/>
      <c r="Y20" s="193"/>
      <c r="Z20" s="193"/>
      <c r="AA20" s="184"/>
      <c r="AB20" s="184">
        <f>Data!H12</f>
        <v>0</v>
      </c>
      <c r="AC20" s="185"/>
      <c r="AD20" s="185"/>
      <c r="AE20" s="185"/>
      <c r="AF20" s="185"/>
      <c r="AG20" s="184">
        <f>Data!I12</f>
        <v>0</v>
      </c>
      <c r="AH20" s="185"/>
      <c r="AI20" s="185"/>
      <c r="AJ20" s="185"/>
      <c r="AK20" s="185"/>
      <c r="AL20" s="185"/>
      <c r="AM20" s="247" t="str">
        <f>Data!L12</f>
        <v xml:space="preserve"> </v>
      </c>
      <c r="AN20" s="238"/>
      <c r="AO20" s="238"/>
      <c r="AP20" s="238"/>
      <c r="AQ20" s="238"/>
      <c r="AR20" s="238"/>
      <c r="AS20" s="238"/>
      <c r="AT20" s="238"/>
      <c r="AU20" s="238"/>
      <c r="AV20" s="238"/>
      <c r="AW20" s="238"/>
      <c r="AX20" s="238"/>
      <c r="AY20" s="238"/>
      <c r="AZ20" s="238"/>
      <c r="BA20" s="238"/>
      <c r="BB20" s="238"/>
      <c r="BC20" s="238"/>
      <c r="BD20" s="238"/>
      <c r="BE20" s="238"/>
      <c r="BF20" s="238"/>
      <c r="BG20" s="238"/>
      <c r="BH20" s="238"/>
      <c r="BI20" s="238"/>
      <c r="BJ20" s="238"/>
      <c r="BK20" s="238"/>
      <c r="BL20" s="238"/>
      <c r="BM20" s="248"/>
      <c r="BN20" s="2"/>
      <c r="BO20" s="10"/>
      <c r="BP20" s="8"/>
      <c r="BQ20" s="8"/>
    </row>
    <row r="21" spans="1:69" x14ac:dyDescent="0.2">
      <c r="A21" s="1"/>
      <c r="B21" s="2"/>
      <c r="C21" s="205">
        <v>250</v>
      </c>
      <c r="D21" s="206"/>
      <c r="E21" s="206"/>
      <c r="F21" s="206"/>
      <c r="G21" s="206"/>
      <c r="H21" s="206"/>
      <c r="I21" s="206"/>
      <c r="J21" s="206"/>
      <c r="K21" s="206"/>
      <c r="L21" s="184">
        <f>Data!E13</f>
        <v>0</v>
      </c>
      <c r="M21" s="185"/>
      <c r="N21" s="185"/>
      <c r="O21" s="185"/>
      <c r="P21" s="185"/>
      <c r="Q21" s="196"/>
      <c r="R21" s="193">
        <f>Data!F13</f>
        <v>0</v>
      </c>
      <c r="S21" s="193"/>
      <c r="T21" s="193"/>
      <c r="U21" s="193"/>
      <c r="V21" s="193"/>
      <c r="W21" s="193">
        <f>Data!O13</f>
        <v>0</v>
      </c>
      <c r="X21" s="193"/>
      <c r="Y21" s="193"/>
      <c r="Z21" s="193"/>
      <c r="AA21" s="184"/>
      <c r="AB21" s="184">
        <f>Data!H13</f>
        <v>0</v>
      </c>
      <c r="AC21" s="185"/>
      <c r="AD21" s="185"/>
      <c r="AE21" s="185"/>
      <c r="AF21" s="185"/>
      <c r="AG21" s="184">
        <f>Data!I13</f>
        <v>0</v>
      </c>
      <c r="AH21" s="185"/>
      <c r="AI21" s="185"/>
      <c r="AJ21" s="185"/>
      <c r="AK21" s="185"/>
      <c r="AL21" s="185"/>
      <c r="AM21" s="247" t="str">
        <f>Data!L13</f>
        <v xml:space="preserve"> </v>
      </c>
      <c r="AN21" s="238"/>
      <c r="AO21" s="238"/>
      <c r="AP21" s="238"/>
      <c r="AQ21" s="238"/>
      <c r="AR21" s="238"/>
      <c r="AS21" s="238"/>
      <c r="AT21" s="238"/>
      <c r="AU21" s="238"/>
      <c r="AV21" s="238"/>
      <c r="AW21" s="238"/>
      <c r="AX21" s="238"/>
      <c r="AY21" s="238"/>
      <c r="AZ21" s="238"/>
      <c r="BA21" s="238"/>
      <c r="BB21" s="238"/>
      <c r="BC21" s="238"/>
      <c r="BD21" s="238"/>
      <c r="BE21" s="238"/>
      <c r="BF21" s="238"/>
      <c r="BG21" s="238"/>
      <c r="BH21" s="238"/>
      <c r="BI21" s="238"/>
      <c r="BJ21" s="238"/>
      <c r="BK21" s="238"/>
      <c r="BL21" s="238"/>
      <c r="BM21" s="248"/>
      <c r="BN21" s="2"/>
      <c r="BO21" s="10"/>
      <c r="BP21" s="8"/>
      <c r="BQ21" s="8"/>
    </row>
    <row r="22" spans="1:69" x14ac:dyDescent="0.2">
      <c r="A22" s="1"/>
      <c r="B22" s="2"/>
      <c r="C22" s="205">
        <v>315</v>
      </c>
      <c r="D22" s="206"/>
      <c r="E22" s="206"/>
      <c r="F22" s="206"/>
      <c r="G22" s="206"/>
      <c r="H22" s="206"/>
      <c r="I22" s="206"/>
      <c r="J22" s="206"/>
      <c r="K22" s="206"/>
      <c r="L22" s="184" t="str">
        <f>Data!E14</f>
        <v xml:space="preserve"> </v>
      </c>
      <c r="M22" s="185"/>
      <c r="N22" s="185"/>
      <c r="O22" s="185"/>
      <c r="P22" s="185"/>
      <c r="Q22" s="196"/>
      <c r="R22" s="193">
        <f>Data!F14</f>
        <v>0</v>
      </c>
      <c r="S22" s="193"/>
      <c r="T22" s="193"/>
      <c r="U22" s="193"/>
      <c r="V22" s="193"/>
      <c r="W22" s="193">
        <f>Data!O14</f>
        <v>0</v>
      </c>
      <c r="X22" s="193"/>
      <c r="Y22" s="193"/>
      <c r="Z22" s="193"/>
      <c r="AA22" s="184"/>
      <c r="AB22" s="184">
        <f>Data!H14</f>
        <v>0</v>
      </c>
      <c r="AC22" s="185"/>
      <c r="AD22" s="185"/>
      <c r="AE22" s="185"/>
      <c r="AF22" s="185"/>
      <c r="AG22" s="184">
        <f>Data!I14</f>
        <v>0</v>
      </c>
      <c r="AH22" s="185"/>
      <c r="AI22" s="185"/>
      <c r="AJ22" s="185"/>
      <c r="AK22" s="185"/>
      <c r="AL22" s="185"/>
      <c r="AM22" s="247" t="str">
        <f>Data!L14</f>
        <v xml:space="preserve"> </v>
      </c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8"/>
      <c r="AY22" s="238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48"/>
      <c r="BN22" s="2"/>
      <c r="BO22" s="10"/>
      <c r="BP22" s="8"/>
      <c r="BQ22" s="8"/>
    </row>
    <row r="23" spans="1:69" x14ac:dyDescent="0.2">
      <c r="A23" s="1"/>
      <c r="B23" s="2"/>
      <c r="C23" s="205">
        <v>400</v>
      </c>
      <c r="D23" s="206"/>
      <c r="E23" s="206"/>
      <c r="F23" s="206"/>
      <c r="G23" s="206"/>
      <c r="H23" s="206"/>
      <c r="I23" s="206"/>
      <c r="J23" s="206"/>
      <c r="K23" s="206"/>
      <c r="L23" s="184">
        <f>Data!E15</f>
        <v>0</v>
      </c>
      <c r="M23" s="185"/>
      <c r="N23" s="185"/>
      <c r="O23" s="185"/>
      <c r="P23" s="185"/>
      <c r="Q23" s="196"/>
      <c r="R23" s="193">
        <f>Data!F15</f>
        <v>0</v>
      </c>
      <c r="S23" s="193"/>
      <c r="T23" s="193"/>
      <c r="U23" s="193"/>
      <c r="V23" s="193"/>
      <c r="W23" s="193">
        <f>Data!O15</f>
        <v>0</v>
      </c>
      <c r="X23" s="193"/>
      <c r="Y23" s="193"/>
      <c r="Z23" s="193"/>
      <c r="AA23" s="184"/>
      <c r="AB23" s="184">
        <f>Data!H15</f>
        <v>0</v>
      </c>
      <c r="AC23" s="185"/>
      <c r="AD23" s="185"/>
      <c r="AE23" s="185"/>
      <c r="AF23" s="185"/>
      <c r="AG23" s="184">
        <f>Data!I15</f>
        <v>0</v>
      </c>
      <c r="AH23" s="185"/>
      <c r="AI23" s="185"/>
      <c r="AJ23" s="185"/>
      <c r="AK23" s="185"/>
      <c r="AL23" s="185"/>
      <c r="AM23" s="247" t="str">
        <f>Data!L15</f>
        <v xml:space="preserve"> </v>
      </c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8"/>
      <c r="AY23" s="238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48"/>
      <c r="BN23" s="2"/>
      <c r="BO23" s="10"/>
      <c r="BP23" s="8"/>
      <c r="BQ23" s="8"/>
    </row>
    <row r="24" spans="1:69" x14ac:dyDescent="0.2">
      <c r="A24" s="1"/>
      <c r="B24" s="2"/>
      <c r="C24" s="205">
        <v>500</v>
      </c>
      <c r="D24" s="206"/>
      <c r="E24" s="206"/>
      <c r="F24" s="206"/>
      <c r="G24" s="206"/>
      <c r="H24" s="206"/>
      <c r="I24" s="206"/>
      <c r="J24" s="206"/>
      <c r="K24" s="206"/>
      <c r="L24" s="184">
        <f>Data!E16</f>
        <v>0</v>
      </c>
      <c r="M24" s="185"/>
      <c r="N24" s="185"/>
      <c r="O24" s="185"/>
      <c r="P24" s="185"/>
      <c r="Q24" s="196"/>
      <c r="R24" s="193">
        <f>Data!F16</f>
        <v>0</v>
      </c>
      <c r="S24" s="193"/>
      <c r="T24" s="193"/>
      <c r="U24" s="193"/>
      <c r="V24" s="193"/>
      <c r="W24" s="193">
        <f>Data!O16</f>
        <v>0</v>
      </c>
      <c r="X24" s="193"/>
      <c r="Y24" s="193"/>
      <c r="Z24" s="193"/>
      <c r="AA24" s="184"/>
      <c r="AB24" s="184">
        <f>Data!H16</f>
        <v>0</v>
      </c>
      <c r="AC24" s="185"/>
      <c r="AD24" s="185"/>
      <c r="AE24" s="185"/>
      <c r="AF24" s="185"/>
      <c r="AG24" s="184">
        <f>Data!I16</f>
        <v>0</v>
      </c>
      <c r="AH24" s="185"/>
      <c r="AI24" s="185"/>
      <c r="AJ24" s="185"/>
      <c r="AK24" s="185"/>
      <c r="AL24" s="185"/>
      <c r="AM24" s="247" t="str">
        <f>Data!L16</f>
        <v xml:space="preserve"> </v>
      </c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8"/>
      <c r="AY24" s="238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238"/>
      <c r="BL24" s="238"/>
      <c r="BM24" s="248"/>
      <c r="BN24" s="2"/>
      <c r="BO24" s="10"/>
      <c r="BP24" s="8"/>
      <c r="BQ24" s="8"/>
    </row>
    <row r="25" spans="1:69" x14ac:dyDescent="0.2">
      <c r="A25" s="1"/>
      <c r="B25" s="2"/>
      <c r="C25" s="205">
        <v>630</v>
      </c>
      <c r="D25" s="206"/>
      <c r="E25" s="206"/>
      <c r="F25" s="206"/>
      <c r="G25" s="206"/>
      <c r="H25" s="206"/>
      <c r="I25" s="206"/>
      <c r="J25" s="206"/>
      <c r="K25" s="206"/>
      <c r="L25" s="184" t="str">
        <f>Data!E17</f>
        <v xml:space="preserve"> </v>
      </c>
      <c r="M25" s="185"/>
      <c r="N25" s="185"/>
      <c r="O25" s="185"/>
      <c r="P25" s="185"/>
      <c r="Q25" s="196"/>
      <c r="R25" s="193">
        <f>Data!F17</f>
        <v>0</v>
      </c>
      <c r="S25" s="193"/>
      <c r="T25" s="193"/>
      <c r="U25" s="193"/>
      <c r="V25" s="193"/>
      <c r="W25" s="193">
        <f>Data!O17</f>
        <v>0</v>
      </c>
      <c r="X25" s="193"/>
      <c r="Y25" s="193"/>
      <c r="Z25" s="193"/>
      <c r="AA25" s="184"/>
      <c r="AB25" s="184">
        <f>Data!H17</f>
        <v>0</v>
      </c>
      <c r="AC25" s="185"/>
      <c r="AD25" s="185"/>
      <c r="AE25" s="185"/>
      <c r="AF25" s="185"/>
      <c r="AG25" s="184">
        <f>Data!I17</f>
        <v>0</v>
      </c>
      <c r="AH25" s="185"/>
      <c r="AI25" s="185"/>
      <c r="AJ25" s="185"/>
      <c r="AK25" s="185"/>
      <c r="AL25" s="185"/>
      <c r="AM25" s="247" t="str">
        <f>Data!L17</f>
        <v xml:space="preserve"> </v>
      </c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48"/>
      <c r="BN25" s="2"/>
      <c r="BO25" s="10"/>
      <c r="BP25" s="8"/>
      <c r="BQ25" s="8"/>
    </row>
    <row r="26" spans="1:69" x14ac:dyDescent="0.2">
      <c r="A26" s="1"/>
      <c r="B26" s="2"/>
      <c r="C26" s="205">
        <v>800</v>
      </c>
      <c r="D26" s="206"/>
      <c r="E26" s="206"/>
      <c r="F26" s="206"/>
      <c r="G26" s="206"/>
      <c r="H26" s="206"/>
      <c r="I26" s="206"/>
      <c r="J26" s="206"/>
      <c r="K26" s="206"/>
      <c r="L26" s="184">
        <f>Data!E18</f>
        <v>0</v>
      </c>
      <c r="M26" s="185"/>
      <c r="N26" s="185"/>
      <c r="O26" s="185"/>
      <c r="P26" s="185"/>
      <c r="Q26" s="196"/>
      <c r="R26" s="193">
        <f>Data!F18</f>
        <v>0</v>
      </c>
      <c r="S26" s="193"/>
      <c r="T26" s="193"/>
      <c r="U26" s="193"/>
      <c r="V26" s="193"/>
      <c r="W26" s="193">
        <f>Data!O18</f>
        <v>0</v>
      </c>
      <c r="X26" s="193"/>
      <c r="Y26" s="193"/>
      <c r="Z26" s="193"/>
      <c r="AA26" s="184"/>
      <c r="AB26" s="184">
        <f>Data!H18</f>
        <v>0</v>
      </c>
      <c r="AC26" s="185"/>
      <c r="AD26" s="185"/>
      <c r="AE26" s="185"/>
      <c r="AF26" s="185"/>
      <c r="AG26" s="184">
        <f>Data!I18</f>
        <v>0</v>
      </c>
      <c r="AH26" s="185"/>
      <c r="AI26" s="185"/>
      <c r="AJ26" s="185"/>
      <c r="AK26" s="185"/>
      <c r="AL26" s="185"/>
      <c r="AM26" s="247" t="str">
        <f>Data!L18</f>
        <v xml:space="preserve"> </v>
      </c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8"/>
      <c r="AY26" s="238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48"/>
      <c r="BN26" s="2"/>
      <c r="BO26" s="10"/>
      <c r="BP26" s="8"/>
      <c r="BQ26" s="8"/>
    </row>
    <row r="27" spans="1:69" x14ac:dyDescent="0.2">
      <c r="A27" s="1"/>
      <c r="B27" s="2"/>
      <c r="C27" s="205">
        <v>1000</v>
      </c>
      <c r="D27" s="206"/>
      <c r="E27" s="206"/>
      <c r="F27" s="206"/>
      <c r="G27" s="206"/>
      <c r="H27" s="206"/>
      <c r="I27" s="206"/>
      <c r="J27" s="206"/>
      <c r="K27" s="206"/>
      <c r="L27" s="184" t="str">
        <f>Data!E19</f>
        <v xml:space="preserve"> </v>
      </c>
      <c r="M27" s="185"/>
      <c r="N27" s="185"/>
      <c r="O27" s="185"/>
      <c r="P27" s="185"/>
      <c r="Q27" s="196"/>
      <c r="R27" s="193">
        <f>Data!F19</f>
        <v>0</v>
      </c>
      <c r="S27" s="193"/>
      <c r="T27" s="193"/>
      <c r="U27" s="193"/>
      <c r="V27" s="193"/>
      <c r="W27" s="193">
        <f>Data!O19</f>
        <v>0</v>
      </c>
      <c r="X27" s="193"/>
      <c r="Y27" s="193"/>
      <c r="Z27" s="193"/>
      <c r="AA27" s="184"/>
      <c r="AB27" s="184">
        <f>Data!H19</f>
        <v>0</v>
      </c>
      <c r="AC27" s="185"/>
      <c r="AD27" s="185"/>
      <c r="AE27" s="185"/>
      <c r="AF27" s="185"/>
      <c r="AG27" s="184">
        <f>Data!I19</f>
        <v>0</v>
      </c>
      <c r="AH27" s="185"/>
      <c r="AI27" s="185"/>
      <c r="AJ27" s="185"/>
      <c r="AK27" s="185"/>
      <c r="AL27" s="185"/>
      <c r="AM27" s="247" t="str">
        <f>Data!L19</f>
        <v xml:space="preserve"> </v>
      </c>
      <c r="AN27" s="238"/>
      <c r="AO27" s="238"/>
      <c r="AP27" s="238"/>
      <c r="AQ27" s="238"/>
      <c r="AR27" s="238"/>
      <c r="AS27" s="238"/>
      <c r="AT27" s="238"/>
      <c r="AU27" s="238"/>
      <c r="AV27" s="238"/>
      <c r="AW27" s="238"/>
      <c r="AX27" s="238"/>
      <c r="AY27" s="238"/>
      <c r="AZ27" s="238"/>
      <c r="BA27" s="238"/>
      <c r="BB27" s="238"/>
      <c r="BC27" s="238"/>
      <c r="BD27" s="238"/>
      <c r="BE27" s="238"/>
      <c r="BF27" s="238"/>
      <c r="BG27" s="238"/>
      <c r="BH27" s="238"/>
      <c r="BI27" s="238"/>
      <c r="BJ27" s="238"/>
      <c r="BK27" s="238"/>
      <c r="BL27" s="238"/>
      <c r="BM27" s="248"/>
      <c r="BN27" s="2"/>
      <c r="BO27" s="10"/>
      <c r="BP27" s="8"/>
      <c r="BQ27" s="8"/>
    </row>
    <row r="28" spans="1:69" x14ac:dyDescent="0.2">
      <c r="A28" s="1"/>
      <c r="B28" s="2"/>
      <c r="C28" s="205">
        <v>1250</v>
      </c>
      <c r="D28" s="206"/>
      <c r="E28" s="206"/>
      <c r="F28" s="206"/>
      <c r="G28" s="206"/>
      <c r="H28" s="206"/>
      <c r="I28" s="206"/>
      <c r="J28" s="206"/>
      <c r="K28" s="206"/>
      <c r="L28" s="184" t="str">
        <f>Data!E20</f>
        <v xml:space="preserve"> </v>
      </c>
      <c r="M28" s="185"/>
      <c r="N28" s="185"/>
      <c r="O28" s="185"/>
      <c r="P28" s="185"/>
      <c r="Q28" s="196"/>
      <c r="R28" s="193">
        <f>Data!F20</f>
        <v>0</v>
      </c>
      <c r="S28" s="193"/>
      <c r="T28" s="193"/>
      <c r="U28" s="193"/>
      <c r="V28" s="193"/>
      <c r="W28" s="193">
        <f>Data!O20</f>
        <v>0</v>
      </c>
      <c r="X28" s="193"/>
      <c r="Y28" s="193"/>
      <c r="Z28" s="193"/>
      <c r="AA28" s="184"/>
      <c r="AB28" s="184">
        <f>Data!H20</f>
        <v>0</v>
      </c>
      <c r="AC28" s="185"/>
      <c r="AD28" s="185"/>
      <c r="AE28" s="185"/>
      <c r="AF28" s="185"/>
      <c r="AG28" s="184">
        <f>Data!I20</f>
        <v>0</v>
      </c>
      <c r="AH28" s="185"/>
      <c r="AI28" s="185"/>
      <c r="AJ28" s="185"/>
      <c r="AK28" s="185"/>
      <c r="AL28" s="185"/>
      <c r="AM28" s="247" t="str">
        <f>Data!L20</f>
        <v xml:space="preserve"> </v>
      </c>
      <c r="AN28" s="238"/>
      <c r="AO28" s="238"/>
      <c r="AP28" s="238"/>
      <c r="AQ28" s="238"/>
      <c r="AR28" s="238"/>
      <c r="AS28" s="238"/>
      <c r="AT28" s="238"/>
      <c r="AU28" s="238"/>
      <c r="AV28" s="238"/>
      <c r="AW28" s="238"/>
      <c r="AX28" s="238"/>
      <c r="AY28" s="238"/>
      <c r="AZ28" s="238"/>
      <c r="BA28" s="238"/>
      <c r="BB28" s="238"/>
      <c r="BC28" s="238"/>
      <c r="BD28" s="238"/>
      <c r="BE28" s="238"/>
      <c r="BF28" s="238"/>
      <c r="BG28" s="238"/>
      <c r="BH28" s="238"/>
      <c r="BI28" s="238"/>
      <c r="BJ28" s="238"/>
      <c r="BK28" s="238"/>
      <c r="BL28" s="238"/>
      <c r="BM28" s="248"/>
      <c r="BN28" s="2"/>
      <c r="BO28" s="10"/>
      <c r="BP28" s="8"/>
      <c r="BQ28" s="8"/>
    </row>
    <row r="29" spans="1:69" x14ac:dyDescent="0.2">
      <c r="A29" s="1"/>
      <c r="B29" s="2"/>
      <c r="C29" s="205">
        <v>1600</v>
      </c>
      <c r="D29" s="206"/>
      <c r="E29" s="206"/>
      <c r="F29" s="206"/>
      <c r="G29" s="206"/>
      <c r="H29" s="206"/>
      <c r="I29" s="206"/>
      <c r="J29" s="206"/>
      <c r="K29" s="206"/>
      <c r="L29" s="184" t="str">
        <f>Data!E21</f>
        <v xml:space="preserve"> </v>
      </c>
      <c r="M29" s="185"/>
      <c r="N29" s="185"/>
      <c r="O29" s="185"/>
      <c r="P29" s="185"/>
      <c r="Q29" s="196"/>
      <c r="R29" s="193">
        <f>Data!F21</f>
        <v>0</v>
      </c>
      <c r="S29" s="193"/>
      <c r="T29" s="193"/>
      <c r="U29" s="193"/>
      <c r="V29" s="193"/>
      <c r="W29" s="193">
        <f>Data!O21</f>
        <v>0</v>
      </c>
      <c r="X29" s="193"/>
      <c r="Y29" s="193"/>
      <c r="Z29" s="193"/>
      <c r="AA29" s="184"/>
      <c r="AB29" s="184">
        <f>Data!H21</f>
        <v>0</v>
      </c>
      <c r="AC29" s="185"/>
      <c r="AD29" s="185"/>
      <c r="AE29" s="185"/>
      <c r="AF29" s="185"/>
      <c r="AG29" s="184">
        <f>Data!I21</f>
        <v>0</v>
      </c>
      <c r="AH29" s="185"/>
      <c r="AI29" s="185"/>
      <c r="AJ29" s="185"/>
      <c r="AK29" s="185"/>
      <c r="AL29" s="185"/>
      <c r="AM29" s="247" t="str">
        <f>Data!L21</f>
        <v xml:space="preserve"> </v>
      </c>
      <c r="AN29" s="238"/>
      <c r="AO29" s="238"/>
      <c r="AP29" s="238"/>
      <c r="AQ29" s="238"/>
      <c r="AR29" s="238"/>
      <c r="AS29" s="238"/>
      <c r="AT29" s="238"/>
      <c r="AU29" s="238"/>
      <c r="AV29" s="238"/>
      <c r="AW29" s="238"/>
      <c r="AX29" s="238"/>
      <c r="AY29" s="238"/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8"/>
      <c r="BK29" s="238"/>
      <c r="BL29" s="238"/>
      <c r="BM29" s="248"/>
      <c r="BN29" s="2"/>
      <c r="BO29" s="10"/>
      <c r="BP29" s="8"/>
      <c r="BQ29" s="8"/>
    </row>
    <row r="30" spans="1:69" x14ac:dyDescent="0.2">
      <c r="A30" s="1"/>
      <c r="B30" s="2"/>
      <c r="C30" s="205">
        <v>2000</v>
      </c>
      <c r="D30" s="206"/>
      <c r="E30" s="206"/>
      <c r="F30" s="206"/>
      <c r="G30" s="206"/>
      <c r="H30" s="206"/>
      <c r="I30" s="206"/>
      <c r="J30" s="206"/>
      <c r="K30" s="206"/>
      <c r="L30" s="184" t="str">
        <f>Data!E22</f>
        <v xml:space="preserve"> </v>
      </c>
      <c r="M30" s="185"/>
      <c r="N30" s="185"/>
      <c r="O30" s="185"/>
      <c r="P30" s="185"/>
      <c r="Q30" s="196"/>
      <c r="R30" s="193">
        <f>Data!F22</f>
        <v>0</v>
      </c>
      <c r="S30" s="193"/>
      <c r="T30" s="193"/>
      <c r="U30" s="193"/>
      <c r="V30" s="193"/>
      <c r="W30" s="193">
        <f>Data!O22</f>
        <v>0</v>
      </c>
      <c r="X30" s="193"/>
      <c r="Y30" s="193"/>
      <c r="Z30" s="193"/>
      <c r="AA30" s="184"/>
      <c r="AB30" s="184">
        <f>Data!H22</f>
        <v>0</v>
      </c>
      <c r="AC30" s="185"/>
      <c r="AD30" s="185"/>
      <c r="AE30" s="185"/>
      <c r="AF30" s="185"/>
      <c r="AG30" s="184">
        <f>Data!I22</f>
        <v>0</v>
      </c>
      <c r="AH30" s="185"/>
      <c r="AI30" s="185"/>
      <c r="AJ30" s="185"/>
      <c r="AK30" s="185"/>
      <c r="AL30" s="185"/>
      <c r="AM30" s="247" t="str">
        <f>Data!L22</f>
        <v xml:space="preserve"> </v>
      </c>
      <c r="AN30" s="238"/>
      <c r="AO30" s="238"/>
      <c r="AP30" s="238"/>
      <c r="AQ30" s="238"/>
      <c r="AR30" s="238"/>
      <c r="AS30" s="238"/>
      <c r="AT30" s="238"/>
      <c r="AU30" s="238"/>
      <c r="AV30" s="238"/>
      <c r="AW30" s="238"/>
      <c r="AX30" s="238"/>
      <c r="AY30" s="238"/>
      <c r="AZ30" s="238"/>
      <c r="BA30" s="238"/>
      <c r="BB30" s="238"/>
      <c r="BC30" s="238"/>
      <c r="BD30" s="238"/>
      <c r="BE30" s="238"/>
      <c r="BF30" s="238"/>
      <c r="BG30" s="238"/>
      <c r="BH30" s="238"/>
      <c r="BI30" s="238"/>
      <c r="BJ30" s="238"/>
      <c r="BK30" s="238"/>
      <c r="BL30" s="238"/>
      <c r="BM30" s="248"/>
      <c r="BN30" s="2"/>
      <c r="BO30" s="10"/>
      <c r="BP30" s="8"/>
      <c r="BQ30" s="8"/>
    </row>
    <row r="31" spans="1:69" x14ac:dyDescent="0.2">
      <c r="A31" s="1"/>
      <c r="B31" s="2"/>
      <c r="C31" s="205">
        <v>2500</v>
      </c>
      <c r="D31" s="206"/>
      <c r="E31" s="206"/>
      <c r="F31" s="206"/>
      <c r="G31" s="206"/>
      <c r="H31" s="206"/>
      <c r="I31" s="206"/>
      <c r="J31" s="206"/>
      <c r="K31" s="206"/>
      <c r="L31" s="184">
        <f>Data!E23</f>
        <v>0</v>
      </c>
      <c r="M31" s="185"/>
      <c r="N31" s="185"/>
      <c r="O31" s="185"/>
      <c r="P31" s="185"/>
      <c r="Q31" s="196"/>
      <c r="R31" s="193">
        <f>Data!F23</f>
        <v>0</v>
      </c>
      <c r="S31" s="193"/>
      <c r="T31" s="193"/>
      <c r="U31" s="193"/>
      <c r="V31" s="193"/>
      <c r="W31" s="193">
        <f>Data!O23</f>
        <v>0</v>
      </c>
      <c r="X31" s="193"/>
      <c r="Y31" s="193"/>
      <c r="Z31" s="193"/>
      <c r="AA31" s="184"/>
      <c r="AB31" s="184">
        <f>Data!H23</f>
        <v>0</v>
      </c>
      <c r="AC31" s="185"/>
      <c r="AD31" s="185"/>
      <c r="AE31" s="185"/>
      <c r="AF31" s="185"/>
      <c r="AG31" s="184">
        <f>Data!I23</f>
        <v>0</v>
      </c>
      <c r="AH31" s="185"/>
      <c r="AI31" s="185"/>
      <c r="AJ31" s="185"/>
      <c r="AK31" s="185"/>
      <c r="AL31" s="185"/>
      <c r="AM31" s="247">
        <f>Data!L23</f>
        <v>0</v>
      </c>
      <c r="AN31" s="238"/>
      <c r="AO31" s="238"/>
      <c r="AP31" s="238"/>
      <c r="AQ31" s="238"/>
      <c r="AR31" s="238"/>
      <c r="AS31" s="238"/>
      <c r="AT31" s="238"/>
      <c r="AU31" s="238"/>
      <c r="AV31" s="238"/>
      <c r="AW31" s="238"/>
      <c r="AX31" s="238"/>
      <c r="AY31" s="238"/>
      <c r="AZ31" s="238"/>
      <c r="BA31" s="238"/>
      <c r="BB31" s="238"/>
      <c r="BC31" s="238"/>
      <c r="BD31" s="238"/>
      <c r="BE31" s="238"/>
      <c r="BF31" s="238"/>
      <c r="BG31" s="238"/>
      <c r="BH31" s="238"/>
      <c r="BI31" s="238"/>
      <c r="BJ31" s="238"/>
      <c r="BK31" s="238"/>
      <c r="BL31" s="238"/>
      <c r="BM31" s="248"/>
      <c r="BN31" s="2"/>
      <c r="BO31" s="10"/>
      <c r="BP31" s="8"/>
      <c r="BQ31" s="8"/>
    </row>
    <row r="32" spans="1:69" x14ac:dyDescent="0.2">
      <c r="A32" s="1"/>
      <c r="B32" s="2"/>
      <c r="C32" s="205">
        <v>3150</v>
      </c>
      <c r="D32" s="206"/>
      <c r="E32" s="206"/>
      <c r="F32" s="206"/>
      <c r="G32" s="206"/>
      <c r="H32" s="206"/>
      <c r="I32" s="206"/>
      <c r="J32" s="206"/>
      <c r="K32" s="206"/>
      <c r="L32" s="184">
        <f>Data!E24</f>
        <v>0</v>
      </c>
      <c r="M32" s="185"/>
      <c r="N32" s="185"/>
      <c r="O32" s="185"/>
      <c r="P32" s="185"/>
      <c r="Q32" s="196"/>
      <c r="R32" s="193">
        <f>Data!F24</f>
        <v>0</v>
      </c>
      <c r="S32" s="193"/>
      <c r="T32" s="193"/>
      <c r="U32" s="193"/>
      <c r="V32" s="193"/>
      <c r="W32" s="193">
        <f>Data!O24</f>
        <v>0</v>
      </c>
      <c r="X32" s="193"/>
      <c r="Y32" s="193"/>
      <c r="Z32" s="193"/>
      <c r="AA32" s="184"/>
      <c r="AB32" s="184">
        <f>Data!H24</f>
        <v>0</v>
      </c>
      <c r="AC32" s="185"/>
      <c r="AD32" s="185"/>
      <c r="AE32" s="185"/>
      <c r="AF32" s="185"/>
      <c r="AG32" s="184">
        <f>Data!I24</f>
        <v>0</v>
      </c>
      <c r="AH32" s="185"/>
      <c r="AI32" s="185"/>
      <c r="AJ32" s="185"/>
      <c r="AK32" s="185"/>
      <c r="AL32" s="185"/>
      <c r="AM32" s="247">
        <f>Data!L24</f>
        <v>0</v>
      </c>
      <c r="AN32" s="238"/>
      <c r="AO32" s="238"/>
      <c r="AP32" s="238"/>
      <c r="AQ32" s="238"/>
      <c r="AR32" s="238"/>
      <c r="AS32" s="238"/>
      <c r="AT32" s="238"/>
      <c r="AU32" s="238"/>
      <c r="AV32" s="238"/>
      <c r="AW32" s="238"/>
      <c r="AX32" s="238"/>
      <c r="AY32" s="238"/>
      <c r="AZ32" s="238"/>
      <c r="BA32" s="238"/>
      <c r="BB32" s="238"/>
      <c r="BC32" s="238"/>
      <c r="BD32" s="238"/>
      <c r="BE32" s="238"/>
      <c r="BF32" s="238"/>
      <c r="BG32" s="238"/>
      <c r="BH32" s="238"/>
      <c r="BI32" s="238"/>
      <c r="BJ32" s="238"/>
      <c r="BK32" s="238"/>
      <c r="BL32" s="238"/>
      <c r="BM32" s="248"/>
      <c r="BN32" s="2"/>
      <c r="BO32" s="10"/>
      <c r="BP32" s="8"/>
      <c r="BQ32" s="8"/>
    </row>
    <row r="33" spans="1:83" x14ac:dyDescent="0.2">
      <c r="A33" s="1"/>
      <c r="B33" s="2"/>
      <c r="C33" s="205">
        <v>4000</v>
      </c>
      <c r="D33" s="206"/>
      <c r="E33" s="206"/>
      <c r="F33" s="206"/>
      <c r="G33" s="206"/>
      <c r="H33" s="206"/>
      <c r="I33" s="206"/>
      <c r="J33" s="206"/>
      <c r="K33" s="206"/>
      <c r="L33" s="184">
        <f>Data!E25</f>
        <v>0</v>
      </c>
      <c r="M33" s="185"/>
      <c r="N33" s="185"/>
      <c r="O33" s="185"/>
      <c r="P33" s="185"/>
      <c r="Q33" s="196"/>
      <c r="R33" s="193">
        <f>Data!F25</f>
        <v>0</v>
      </c>
      <c r="S33" s="193"/>
      <c r="T33" s="193"/>
      <c r="U33" s="193"/>
      <c r="V33" s="193"/>
      <c r="W33" s="193">
        <f>Data!O25</f>
        <v>0</v>
      </c>
      <c r="X33" s="193"/>
      <c r="Y33" s="193"/>
      <c r="Z33" s="193"/>
      <c r="AA33" s="184"/>
      <c r="AB33" s="184">
        <f>Data!H25</f>
        <v>0</v>
      </c>
      <c r="AC33" s="185"/>
      <c r="AD33" s="185"/>
      <c r="AE33" s="185"/>
      <c r="AF33" s="185"/>
      <c r="AG33" s="184">
        <f>Data!I25</f>
        <v>0</v>
      </c>
      <c r="AH33" s="185"/>
      <c r="AI33" s="185"/>
      <c r="AJ33" s="185"/>
      <c r="AK33" s="185"/>
      <c r="AL33" s="185"/>
      <c r="AM33" s="247">
        <f>Data!L25</f>
        <v>0</v>
      </c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238"/>
      <c r="BL33" s="238"/>
      <c r="BM33" s="248"/>
      <c r="BN33" s="2"/>
      <c r="BO33" s="10"/>
      <c r="BP33" s="8"/>
      <c r="BQ33" s="8"/>
    </row>
    <row r="34" spans="1:83" x14ac:dyDescent="0.2">
      <c r="A34" s="1"/>
      <c r="B34" s="2"/>
      <c r="C34" s="205">
        <v>5000</v>
      </c>
      <c r="D34" s="206"/>
      <c r="E34" s="206"/>
      <c r="F34" s="206"/>
      <c r="G34" s="206"/>
      <c r="H34" s="206"/>
      <c r="I34" s="206"/>
      <c r="J34" s="206"/>
      <c r="K34" s="206"/>
      <c r="L34" s="184">
        <f>Data!E26</f>
        <v>0</v>
      </c>
      <c r="M34" s="185"/>
      <c r="N34" s="185"/>
      <c r="O34" s="185"/>
      <c r="P34" s="185"/>
      <c r="Q34" s="196"/>
      <c r="R34" s="193">
        <f>Data!F26</f>
        <v>0</v>
      </c>
      <c r="S34" s="193"/>
      <c r="T34" s="193"/>
      <c r="U34" s="193"/>
      <c r="V34" s="193"/>
      <c r="W34" s="193">
        <f>Data!O26</f>
        <v>0</v>
      </c>
      <c r="X34" s="193"/>
      <c r="Y34" s="193"/>
      <c r="Z34" s="193"/>
      <c r="AA34" s="184"/>
      <c r="AB34" s="184">
        <f>Data!H26</f>
        <v>0</v>
      </c>
      <c r="AC34" s="185"/>
      <c r="AD34" s="185"/>
      <c r="AE34" s="185"/>
      <c r="AF34" s="185"/>
      <c r="AG34" s="184">
        <f>Data!I26</f>
        <v>0</v>
      </c>
      <c r="AH34" s="185"/>
      <c r="AI34" s="185"/>
      <c r="AJ34" s="185"/>
      <c r="AK34" s="185"/>
      <c r="AL34" s="185"/>
      <c r="AM34" s="247">
        <f>Data!L26</f>
        <v>0</v>
      </c>
      <c r="AN34" s="238"/>
      <c r="AO34" s="238"/>
      <c r="AP34" s="238"/>
      <c r="AQ34" s="238"/>
      <c r="AR34" s="238"/>
      <c r="AS34" s="238"/>
      <c r="AT34" s="238"/>
      <c r="AU34" s="238"/>
      <c r="AV34" s="238"/>
      <c r="AW34" s="238"/>
      <c r="AX34" s="238"/>
      <c r="AY34" s="238"/>
      <c r="AZ34" s="238"/>
      <c r="BA34" s="238"/>
      <c r="BB34" s="238"/>
      <c r="BC34" s="238"/>
      <c r="BD34" s="238"/>
      <c r="BE34" s="238"/>
      <c r="BF34" s="238"/>
      <c r="BG34" s="238"/>
      <c r="BH34" s="238"/>
      <c r="BI34" s="238"/>
      <c r="BJ34" s="238"/>
      <c r="BK34" s="238"/>
      <c r="BL34" s="238"/>
      <c r="BM34" s="248"/>
      <c r="BN34" s="2"/>
      <c r="BO34" s="10"/>
      <c r="BP34" s="8"/>
      <c r="BQ34" s="8"/>
    </row>
    <row r="35" spans="1:83" x14ac:dyDescent="0.2">
      <c r="A35" s="1"/>
      <c r="B35" s="2"/>
      <c r="C35" s="225">
        <v>6300</v>
      </c>
      <c r="D35" s="226"/>
      <c r="E35" s="226"/>
      <c r="F35" s="226"/>
      <c r="G35" s="226"/>
      <c r="H35" s="226"/>
      <c r="I35" s="226"/>
      <c r="J35" s="226"/>
      <c r="K35" s="227"/>
      <c r="L35" s="184">
        <f>Data!E27</f>
        <v>0</v>
      </c>
      <c r="M35" s="185"/>
      <c r="N35" s="185"/>
      <c r="O35" s="185"/>
      <c r="P35" s="185"/>
      <c r="Q35" s="196"/>
      <c r="R35" s="184">
        <f>Data!F27</f>
        <v>0</v>
      </c>
      <c r="S35" s="185"/>
      <c r="T35" s="185"/>
      <c r="U35" s="185"/>
      <c r="V35" s="196"/>
      <c r="W35" s="193">
        <f>Data!O27</f>
        <v>0</v>
      </c>
      <c r="X35" s="193"/>
      <c r="Y35" s="193"/>
      <c r="Z35" s="193"/>
      <c r="AA35" s="184"/>
      <c r="AB35" s="184">
        <f>Data!H27</f>
        <v>0</v>
      </c>
      <c r="AC35" s="185"/>
      <c r="AD35" s="185"/>
      <c r="AE35" s="185"/>
      <c r="AF35" s="185"/>
      <c r="AG35" s="184">
        <f>Data!I27</f>
        <v>0</v>
      </c>
      <c r="AH35" s="185"/>
      <c r="AI35" s="185"/>
      <c r="AJ35" s="185"/>
      <c r="AK35" s="185"/>
      <c r="AL35" s="185"/>
      <c r="AM35" s="247">
        <f>Data!L27</f>
        <v>0</v>
      </c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38"/>
      <c r="BF35" s="238"/>
      <c r="BG35" s="238"/>
      <c r="BH35" s="238"/>
      <c r="BI35" s="238"/>
      <c r="BJ35" s="238"/>
      <c r="BK35" s="238"/>
      <c r="BL35" s="238"/>
      <c r="BM35" s="248"/>
      <c r="BN35" s="2"/>
      <c r="BO35" s="10"/>
      <c r="BP35" s="8"/>
      <c r="BQ35" s="8"/>
    </row>
    <row r="36" spans="1:83" x14ac:dyDescent="0.2">
      <c r="A36" s="1"/>
      <c r="B36" s="2"/>
      <c r="C36" s="225">
        <v>8000</v>
      </c>
      <c r="D36" s="226"/>
      <c r="E36" s="226"/>
      <c r="F36" s="226"/>
      <c r="G36" s="226"/>
      <c r="H36" s="226"/>
      <c r="I36" s="226"/>
      <c r="J36" s="226"/>
      <c r="K36" s="227"/>
      <c r="L36" s="184">
        <f>Data!E28</f>
        <v>0</v>
      </c>
      <c r="M36" s="185"/>
      <c r="N36" s="185"/>
      <c r="O36" s="185"/>
      <c r="P36" s="185"/>
      <c r="Q36" s="196"/>
      <c r="R36" s="184">
        <f>Data!F28</f>
        <v>0</v>
      </c>
      <c r="S36" s="185"/>
      <c r="T36" s="185"/>
      <c r="U36" s="185"/>
      <c r="V36" s="196"/>
      <c r="W36" s="193">
        <f>Data!O28</f>
        <v>0</v>
      </c>
      <c r="X36" s="193"/>
      <c r="Y36" s="193"/>
      <c r="Z36" s="193"/>
      <c r="AA36" s="184"/>
      <c r="AB36" s="184">
        <f>Data!H28</f>
        <v>0</v>
      </c>
      <c r="AC36" s="185"/>
      <c r="AD36" s="185"/>
      <c r="AE36" s="185"/>
      <c r="AF36" s="185"/>
      <c r="AG36" s="184">
        <f>Data!I28</f>
        <v>0</v>
      </c>
      <c r="AH36" s="185"/>
      <c r="AI36" s="185"/>
      <c r="AJ36" s="185"/>
      <c r="AK36" s="185"/>
      <c r="AL36" s="185"/>
      <c r="AM36" s="247">
        <f>Data!L28</f>
        <v>0</v>
      </c>
      <c r="AN36" s="238"/>
      <c r="AO36" s="238"/>
      <c r="AP36" s="238"/>
      <c r="AQ36" s="238"/>
      <c r="AR36" s="238"/>
      <c r="AS36" s="238"/>
      <c r="AT36" s="238"/>
      <c r="AU36" s="238"/>
      <c r="AV36" s="238"/>
      <c r="AW36" s="238"/>
      <c r="AX36" s="238"/>
      <c r="AY36" s="238"/>
      <c r="AZ36" s="238"/>
      <c r="BA36" s="238"/>
      <c r="BB36" s="238"/>
      <c r="BC36" s="238"/>
      <c r="BD36" s="238"/>
      <c r="BE36" s="238"/>
      <c r="BF36" s="238"/>
      <c r="BG36" s="238"/>
      <c r="BH36" s="238"/>
      <c r="BI36" s="238"/>
      <c r="BJ36" s="238"/>
      <c r="BK36" s="238"/>
      <c r="BL36" s="238"/>
      <c r="BM36" s="248"/>
      <c r="BN36" s="2"/>
      <c r="BO36" s="10"/>
      <c r="BP36" s="8"/>
      <c r="BQ36" s="8"/>
    </row>
    <row r="37" spans="1:83" x14ac:dyDescent="0.2">
      <c r="A37" s="1"/>
      <c r="B37" s="2"/>
      <c r="C37" s="210">
        <v>10000</v>
      </c>
      <c r="D37" s="195"/>
      <c r="E37" s="195"/>
      <c r="F37" s="195"/>
      <c r="G37" s="195"/>
      <c r="H37" s="195"/>
      <c r="I37" s="195"/>
      <c r="J37" s="195"/>
      <c r="K37" s="211"/>
      <c r="L37" s="228">
        <f>Data!E29</f>
        <v>0</v>
      </c>
      <c r="M37" s="229"/>
      <c r="N37" s="229"/>
      <c r="O37" s="229"/>
      <c r="P37" s="229"/>
      <c r="Q37" s="230"/>
      <c r="R37" s="228">
        <f>Data!F29</f>
        <v>0</v>
      </c>
      <c r="S37" s="229"/>
      <c r="T37" s="229"/>
      <c r="U37" s="229"/>
      <c r="V37" s="230"/>
      <c r="W37" s="193">
        <f>Data!O29</f>
        <v>0</v>
      </c>
      <c r="X37" s="193"/>
      <c r="Y37" s="193"/>
      <c r="Z37" s="193"/>
      <c r="AA37" s="184"/>
      <c r="AB37" s="184">
        <f>Data!H29</f>
        <v>0</v>
      </c>
      <c r="AC37" s="185"/>
      <c r="AD37" s="185"/>
      <c r="AE37" s="185"/>
      <c r="AF37" s="185"/>
      <c r="AG37" s="184">
        <f>Data!I29</f>
        <v>0</v>
      </c>
      <c r="AH37" s="185"/>
      <c r="AI37" s="185"/>
      <c r="AJ37" s="185"/>
      <c r="AK37" s="185"/>
      <c r="AL37" s="185"/>
      <c r="AM37" s="252">
        <f>Data!L29</f>
        <v>0</v>
      </c>
      <c r="AN37" s="253"/>
      <c r="AO37" s="253"/>
      <c r="AP37" s="253"/>
      <c r="AQ37" s="253"/>
      <c r="AR37" s="253"/>
      <c r="AS37" s="253"/>
      <c r="AT37" s="253"/>
      <c r="AU37" s="253"/>
      <c r="AV37" s="253"/>
      <c r="AW37" s="253"/>
      <c r="AX37" s="253"/>
      <c r="AY37" s="253"/>
      <c r="AZ37" s="253"/>
      <c r="BA37" s="253"/>
      <c r="BB37" s="253"/>
      <c r="BC37" s="253"/>
      <c r="BD37" s="253"/>
      <c r="BE37" s="253"/>
      <c r="BF37" s="253"/>
      <c r="BG37" s="253"/>
      <c r="BH37" s="253"/>
      <c r="BI37" s="253"/>
      <c r="BJ37" s="253"/>
      <c r="BK37" s="253"/>
      <c r="BL37" s="253"/>
      <c r="BM37" s="254"/>
      <c r="BN37" s="2"/>
      <c r="BO37" s="10"/>
      <c r="BP37" s="8"/>
      <c r="BQ37" s="8"/>
    </row>
    <row r="38" spans="1:83" x14ac:dyDescent="0.2">
      <c r="A38" s="1"/>
      <c r="B38" s="2"/>
      <c r="C38" s="207" t="s">
        <v>23</v>
      </c>
      <c r="D38" s="208"/>
      <c r="E38" s="208"/>
      <c r="F38" s="208"/>
      <c r="G38" s="208"/>
      <c r="H38" s="208"/>
      <c r="I38" s="208"/>
      <c r="J38" s="208"/>
      <c r="K38" s="209"/>
      <c r="L38" s="212">
        <f>Data!E33</f>
        <v>0</v>
      </c>
      <c r="M38" s="213"/>
      <c r="N38" s="213"/>
      <c r="O38" s="213"/>
      <c r="P38" s="213"/>
      <c r="Q38" s="214"/>
      <c r="R38" s="222">
        <f>Data!F33</f>
        <v>0</v>
      </c>
      <c r="S38" s="223"/>
      <c r="T38" s="223"/>
      <c r="U38" s="223"/>
      <c r="V38" s="224"/>
      <c r="W38" s="181">
        <f>Data!O33</f>
        <v>0</v>
      </c>
      <c r="X38" s="182"/>
      <c r="Y38" s="182"/>
      <c r="Z38" s="182"/>
      <c r="AA38" s="183"/>
      <c r="AB38" s="219">
        <f>Data!H33</f>
        <v>0</v>
      </c>
      <c r="AC38" s="220"/>
      <c r="AD38" s="220"/>
      <c r="AE38" s="220"/>
      <c r="AF38" s="221"/>
      <c r="AG38" s="181">
        <f>Data!I33</f>
        <v>0</v>
      </c>
      <c r="AH38" s="182"/>
      <c r="AI38" s="182"/>
      <c r="AJ38" s="182"/>
      <c r="AK38" s="182"/>
      <c r="AL38" s="183"/>
      <c r="AM38" s="232">
        <f>Data!L33</f>
        <v>0</v>
      </c>
      <c r="AN38" s="233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3"/>
      <c r="BA38" s="233"/>
      <c r="BB38" s="233"/>
      <c r="BC38" s="233"/>
      <c r="BD38" s="233"/>
      <c r="BE38" s="233"/>
      <c r="BF38" s="233"/>
      <c r="BG38" s="233"/>
      <c r="BH38" s="233"/>
      <c r="BI38" s="233"/>
      <c r="BJ38" s="233"/>
      <c r="BK38" s="233"/>
      <c r="BL38" s="233"/>
      <c r="BM38" s="234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82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20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 t="s">
        <v>14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27">
        <f>Data!B44</f>
        <v>0</v>
      </c>
      <c r="T41" s="127"/>
      <c r="U41" s="127"/>
      <c r="V41" s="127"/>
      <c r="W41" s="127"/>
      <c r="X41" s="90" t="s">
        <v>68</v>
      </c>
      <c r="Y41" s="104"/>
      <c r="Z41" s="104"/>
      <c r="AB41" s="90" t="s">
        <v>18</v>
      </c>
      <c r="AE41" s="90"/>
      <c r="AF41" s="90"/>
      <c r="AG41" s="167">
        <f>Data!B48</f>
        <v>0</v>
      </c>
      <c r="AH41" s="167"/>
      <c r="AI41" s="167"/>
      <c r="AJ41" s="167"/>
      <c r="AK41" s="167"/>
      <c r="AL41" s="17" t="s">
        <v>19</v>
      </c>
      <c r="AM41" s="17"/>
      <c r="AN41" s="17"/>
      <c r="AO41" s="17"/>
      <c r="AP41" s="17"/>
      <c r="AQ41" s="166">
        <f>Data!B53</f>
        <v>0</v>
      </c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41"/>
      <c r="H42" s="24" t="s">
        <v>15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27">
        <f>Data!B45</f>
        <v>0</v>
      </c>
      <c r="T42" s="127"/>
      <c r="U42" s="127"/>
      <c r="V42" s="127"/>
      <c r="W42" s="127"/>
      <c r="X42" s="90" t="s">
        <v>16</v>
      </c>
      <c r="Y42" s="104"/>
      <c r="Z42" s="104"/>
      <c r="AB42" s="90">
        <f>Data!C49</f>
        <v>0</v>
      </c>
      <c r="AE42" s="90"/>
      <c r="AF42" s="90"/>
      <c r="AG42" s="167">
        <f>Data!B49</f>
        <v>0</v>
      </c>
      <c r="AH42" s="167"/>
      <c r="AI42" s="167"/>
      <c r="AJ42" s="167"/>
      <c r="AK42" s="167"/>
      <c r="AL42" s="17">
        <f>Data!D49</f>
        <v>0</v>
      </c>
      <c r="AM42" s="17"/>
      <c r="AN42" s="17"/>
      <c r="AO42" s="17"/>
      <c r="AP42" s="17"/>
      <c r="AQ42" s="17" t="s">
        <v>21</v>
      </c>
      <c r="AR42" s="17"/>
      <c r="AS42" s="17"/>
      <c r="AT42" s="17"/>
      <c r="AU42" s="17"/>
      <c r="AV42" s="17"/>
      <c r="AW42" s="17"/>
      <c r="AX42" s="17"/>
      <c r="AY42" s="167">
        <f>Data!B54</f>
        <v>0</v>
      </c>
      <c r="AZ42" s="167"/>
      <c r="BA42" s="167"/>
      <c r="BB42" s="167"/>
      <c r="BC42" s="167"/>
      <c r="BD42" s="17" t="s">
        <v>69</v>
      </c>
      <c r="BE42" s="17"/>
      <c r="BF42" s="17"/>
      <c r="BG42" s="17"/>
      <c r="BH42" s="17"/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41"/>
      <c r="H43" s="21" t="s">
        <v>37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27">
        <f>Data!B46</f>
        <v>0</v>
      </c>
      <c r="T43" s="127"/>
      <c r="U43" s="127"/>
      <c r="V43" s="127"/>
      <c r="W43" s="127"/>
      <c r="X43" s="90" t="s">
        <v>17</v>
      </c>
      <c r="Y43" s="104"/>
      <c r="Z43" s="104"/>
      <c r="AB43" s="92">
        <f>Data!C50</f>
        <v>0</v>
      </c>
      <c r="AE43" s="92"/>
      <c r="AF43" s="92"/>
      <c r="AG43" s="167">
        <f>Data!B50</f>
        <v>0</v>
      </c>
      <c r="AH43" s="167"/>
      <c r="AI43" s="167"/>
      <c r="AJ43" s="167"/>
      <c r="AK43" s="167"/>
      <c r="AL43" s="17">
        <f>Data!D49</f>
        <v>0</v>
      </c>
      <c r="AM43" s="17"/>
      <c r="AN43" s="17"/>
      <c r="AO43" s="17"/>
      <c r="AP43" s="17"/>
      <c r="AQ43" s="166">
        <f>Data!B55</f>
        <v>0</v>
      </c>
      <c r="AR43" s="166"/>
      <c r="AS43" s="166"/>
      <c r="AT43" s="166"/>
      <c r="AU43" s="166"/>
      <c r="AV43" s="166"/>
      <c r="AW43" s="166"/>
      <c r="AX43" s="166"/>
      <c r="AY43" s="167">
        <f>Data!C55</f>
        <v>0</v>
      </c>
      <c r="AZ43" s="167"/>
      <c r="BA43" s="167"/>
      <c r="BB43" s="167"/>
      <c r="BC43" s="167"/>
      <c r="BD43" s="168">
        <f>Data!D55</f>
        <v>0</v>
      </c>
      <c r="BE43" s="168"/>
      <c r="BF43" s="17"/>
      <c r="BG43" s="17"/>
      <c r="BH43" s="17"/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41"/>
      <c r="W44" s="141"/>
      <c r="X44" s="141"/>
      <c r="Y44" s="141"/>
      <c r="Z44" s="141"/>
      <c r="AA44" s="90"/>
      <c r="AB44" s="92">
        <f>Data!C51</f>
        <v>0</v>
      </c>
      <c r="AE44" s="92"/>
      <c r="AF44" s="92"/>
      <c r="AG44" s="167">
        <f>Data!B51</f>
        <v>0</v>
      </c>
      <c r="AH44" s="167"/>
      <c r="AI44" s="167"/>
      <c r="AJ44" s="167"/>
      <c r="AK44" s="167"/>
      <c r="AL44" s="17">
        <f>Data!D49</f>
        <v>0</v>
      </c>
      <c r="AM44" s="17"/>
      <c r="AN44" s="17"/>
      <c r="AO44" s="17"/>
      <c r="AP44" s="17"/>
      <c r="AQ44" s="166">
        <f>Data!B56</f>
        <v>0</v>
      </c>
      <c r="AR44" s="166"/>
      <c r="AS44" s="166"/>
      <c r="AT44" s="166"/>
      <c r="AU44" s="166"/>
      <c r="AV44" s="166"/>
      <c r="AW44" s="166"/>
      <c r="AX44" s="166"/>
      <c r="AY44" s="167">
        <f>Data!C56</f>
        <v>0</v>
      </c>
      <c r="AZ44" s="167"/>
      <c r="BA44" s="167"/>
      <c r="BB44" s="167"/>
      <c r="BC44" s="167"/>
      <c r="BD44" s="168">
        <f>Data!D56</f>
        <v>0</v>
      </c>
      <c r="BE44" s="168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244">
        <f>Data!B60</f>
        <v>0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/>
      <c r="AW46" s="245"/>
      <c r="AX46" s="245"/>
      <c r="AY46" s="245"/>
      <c r="AZ46" s="245"/>
      <c r="BA46" s="245"/>
      <c r="BB46" s="245"/>
      <c r="BC46" s="245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/>
      <c r="BO46" s="246"/>
      <c r="BP46" s="8"/>
      <c r="BQ46" s="8"/>
    </row>
    <row r="47" spans="1:83" x14ac:dyDescent="0.2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  <c r="AI47" s="245"/>
      <c r="AJ47" s="245"/>
      <c r="AK47" s="245"/>
      <c r="AL47" s="245"/>
      <c r="AM47" s="245"/>
      <c r="AN47" s="245"/>
      <c r="AO47" s="245"/>
      <c r="AP47" s="245"/>
      <c r="AQ47" s="245"/>
      <c r="AR47" s="245"/>
      <c r="AS47" s="245"/>
      <c r="AT47" s="245"/>
      <c r="AU47" s="245"/>
      <c r="AV47" s="245"/>
      <c r="AW47" s="245"/>
      <c r="AX47" s="245"/>
      <c r="AY47" s="245"/>
      <c r="AZ47" s="245"/>
      <c r="BA47" s="245"/>
      <c r="BB47" s="245"/>
      <c r="BC47" s="245"/>
      <c r="BD47" s="245"/>
      <c r="BE47" s="245"/>
      <c r="BF47" s="245"/>
      <c r="BG47" s="245"/>
      <c r="BH47" s="245"/>
      <c r="BI47" s="245"/>
      <c r="BJ47" s="245"/>
      <c r="BK47" s="245"/>
      <c r="BL47" s="245"/>
      <c r="BM47" s="245"/>
      <c r="BN47" s="245"/>
      <c r="BO47" s="246"/>
      <c r="BP47" s="8"/>
      <c r="BQ47" s="8"/>
    </row>
    <row r="48" spans="1:83" x14ac:dyDescent="0.2">
      <c r="A48" s="244"/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5"/>
      <c r="AW48" s="245"/>
      <c r="AX48" s="245"/>
      <c r="AY48" s="245"/>
      <c r="AZ48" s="245"/>
      <c r="BA48" s="245"/>
      <c r="BB48" s="245"/>
      <c r="BC48" s="245"/>
      <c r="BD48" s="245"/>
      <c r="BE48" s="245"/>
      <c r="BF48" s="245"/>
      <c r="BG48" s="245"/>
      <c r="BH48" s="245"/>
      <c r="BI48" s="245"/>
      <c r="BJ48" s="245"/>
      <c r="BK48" s="245"/>
      <c r="BL48" s="245"/>
      <c r="BM48" s="245"/>
      <c r="BN48" s="245"/>
      <c r="BO48" s="246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44"/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245"/>
      <c r="AZ49" s="245"/>
      <c r="BA49" s="245"/>
      <c r="BB49" s="245"/>
      <c r="BC49" s="245"/>
      <c r="BD49" s="245"/>
      <c r="BE49" s="245"/>
      <c r="BF49" s="245"/>
      <c r="BG49" s="245"/>
      <c r="BH49" s="245"/>
      <c r="BI49" s="245"/>
      <c r="BJ49" s="245"/>
      <c r="BK49" s="245"/>
      <c r="BL49" s="245"/>
      <c r="BM49" s="245"/>
      <c r="BN49" s="245"/>
      <c r="BO49" s="246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44"/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  <c r="AI50" s="245"/>
      <c r="AJ50" s="245"/>
      <c r="AK50" s="245"/>
      <c r="AL50" s="245"/>
      <c r="AM50" s="245"/>
      <c r="AN50" s="245"/>
      <c r="AO50" s="245"/>
      <c r="AP50" s="245"/>
      <c r="AQ50" s="245"/>
      <c r="AR50" s="245"/>
      <c r="AS50" s="245"/>
      <c r="AT50" s="245"/>
      <c r="AU50" s="245"/>
      <c r="AV50" s="245"/>
      <c r="AW50" s="245"/>
      <c r="AX50" s="245"/>
      <c r="AY50" s="245"/>
      <c r="AZ50" s="245"/>
      <c r="BA50" s="245"/>
      <c r="BB50" s="245"/>
      <c r="BC50" s="245"/>
      <c r="BD50" s="245"/>
      <c r="BE50" s="245"/>
      <c r="BF50" s="245"/>
      <c r="BG50" s="245"/>
      <c r="BH50" s="245"/>
      <c r="BI50" s="245"/>
      <c r="BJ50" s="245"/>
      <c r="BK50" s="245"/>
      <c r="BL50" s="245"/>
      <c r="BM50" s="245"/>
      <c r="BN50" s="245"/>
      <c r="BO50" s="246"/>
      <c r="BP50" s="8"/>
      <c r="BQ50" s="2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7"/>
      <c r="CG50" s="237"/>
      <c r="CH50" s="237"/>
      <c r="CI50" s="237"/>
      <c r="CJ50" s="237"/>
      <c r="CK50" s="35"/>
      <c r="CL50" s="36"/>
      <c r="CM50" s="2"/>
      <c r="CN50" s="238"/>
      <c r="CO50" s="238"/>
      <c r="CP50" s="238"/>
      <c r="CQ50" s="238"/>
      <c r="CR50" s="238"/>
      <c r="CS50" s="188"/>
      <c r="CT50" s="188"/>
      <c r="CU50" s="188"/>
      <c r="CV50" s="2"/>
      <c r="CW50" s="2"/>
      <c r="CX50" s="4"/>
      <c r="CY50" s="4"/>
      <c r="CZ50" s="4"/>
      <c r="DA50" s="231"/>
      <c r="DB50" s="231"/>
      <c r="DC50" s="231"/>
      <c r="DD50" s="231"/>
      <c r="DE50" s="231"/>
      <c r="DF50" s="231"/>
      <c r="DG50" s="231"/>
      <c r="DH50" s="231"/>
      <c r="DI50" s="231"/>
      <c r="DJ50" s="231"/>
      <c r="DK50" s="231"/>
      <c r="DL50" s="231"/>
      <c r="DM50" s="231"/>
      <c r="DN50" s="231"/>
      <c r="DO50" s="231"/>
      <c r="DP50" s="231"/>
      <c r="DQ50" s="4"/>
      <c r="DR50" s="4"/>
      <c r="DS50" s="4"/>
    </row>
    <row r="51" spans="1:123" x14ac:dyDescent="0.2">
      <c r="A51" s="244"/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/>
      <c r="AL51" s="245"/>
      <c r="AM51" s="245"/>
      <c r="AN51" s="245"/>
      <c r="AO51" s="245"/>
      <c r="AP51" s="245"/>
      <c r="AQ51" s="245"/>
      <c r="AR51" s="245"/>
      <c r="AS51" s="245"/>
      <c r="AT51" s="245"/>
      <c r="AU51" s="245"/>
      <c r="AV51" s="245"/>
      <c r="AW51" s="245"/>
      <c r="AX51" s="245"/>
      <c r="AY51" s="245"/>
      <c r="AZ51" s="245"/>
      <c r="BA51" s="245"/>
      <c r="BB51" s="245"/>
      <c r="BC51" s="245"/>
      <c r="BD51" s="245"/>
      <c r="BE51" s="245"/>
      <c r="BF51" s="245"/>
      <c r="BG51" s="245"/>
      <c r="BH51" s="245"/>
      <c r="BI51" s="245"/>
      <c r="BJ51" s="245"/>
      <c r="BK51" s="245"/>
      <c r="BL51" s="245"/>
      <c r="BM51" s="245"/>
      <c r="BN51" s="245"/>
      <c r="BO51" s="246"/>
      <c r="BP51" s="8"/>
      <c r="BQ51" s="2"/>
      <c r="BR51" s="236"/>
      <c r="BS51" s="236"/>
      <c r="BT51" s="236"/>
      <c r="BU51" s="236"/>
      <c r="BV51" s="236"/>
      <c r="BW51" s="236"/>
      <c r="BX51" s="236"/>
      <c r="BY51" s="236"/>
      <c r="BZ51" s="236"/>
      <c r="CA51" s="236"/>
      <c r="CB51" s="236"/>
      <c r="CC51" s="236"/>
      <c r="CD51" s="236"/>
      <c r="CE51" s="236"/>
      <c r="CF51" s="237"/>
      <c r="CG51" s="237"/>
      <c r="CH51" s="237"/>
      <c r="CI51" s="237"/>
      <c r="CJ51" s="237"/>
      <c r="CK51" s="35"/>
      <c r="CL51" s="36"/>
      <c r="CM51" s="2"/>
      <c r="CN51" s="238"/>
      <c r="CO51" s="238"/>
      <c r="CP51" s="238"/>
      <c r="CQ51" s="238"/>
      <c r="CR51" s="238"/>
      <c r="CS51" s="235"/>
      <c r="CT51" s="235"/>
      <c r="CU51" s="235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35"/>
      <c r="DL51" s="235"/>
      <c r="DM51" s="235"/>
      <c r="DN51" s="2"/>
      <c r="DO51" s="2"/>
      <c r="DP51" s="2"/>
      <c r="DQ51" s="2"/>
      <c r="DR51" s="2"/>
      <c r="DS51" s="2"/>
    </row>
    <row r="52" spans="1:123" x14ac:dyDescent="0.2">
      <c r="A52" s="240" t="s">
        <v>83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2">
        <f>Data!B41</f>
        <v>0</v>
      </c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  <c r="AS52" s="242"/>
      <c r="AT52" s="242"/>
      <c r="AU52" s="242"/>
      <c r="AV52" s="242"/>
      <c r="AW52" s="242"/>
      <c r="AX52" s="242"/>
      <c r="AY52" s="242"/>
      <c r="AZ52" s="242"/>
      <c r="BA52" s="242"/>
      <c r="BB52" s="242"/>
      <c r="BC52" s="242"/>
      <c r="BD52" s="242"/>
      <c r="BE52" s="242"/>
      <c r="BF52" s="242"/>
      <c r="BG52" s="242"/>
      <c r="BH52" s="242"/>
      <c r="BI52" s="242"/>
      <c r="BJ52" s="242"/>
      <c r="BK52" s="242"/>
      <c r="BL52" s="242"/>
      <c r="BM52" s="242"/>
      <c r="BN52" s="242"/>
      <c r="BO52" s="243"/>
      <c r="BP52" s="8"/>
      <c r="BQ52" s="2"/>
      <c r="BR52" s="236"/>
      <c r="BS52" s="236"/>
      <c r="BT52" s="236"/>
      <c r="BU52" s="236"/>
      <c r="BV52" s="236"/>
      <c r="BW52" s="236"/>
      <c r="BX52" s="236"/>
      <c r="BY52" s="236"/>
      <c r="BZ52" s="236"/>
      <c r="CA52" s="236"/>
      <c r="CB52" s="236"/>
      <c r="CC52" s="236"/>
      <c r="CD52" s="236"/>
      <c r="CE52" s="236"/>
      <c r="CF52" s="237"/>
      <c r="CG52" s="237"/>
      <c r="CH52" s="237"/>
      <c r="CI52" s="237"/>
      <c r="CJ52" s="237"/>
      <c r="CK52" s="35"/>
      <c r="CL52" s="36"/>
      <c r="CM52" s="2"/>
      <c r="CN52" s="238"/>
      <c r="CO52" s="238"/>
      <c r="CP52" s="238"/>
      <c r="CQ52" s="238"/>
      <c r="CR52" s="238"/>
      <c r="CS52" s="235"/>
      <c r="CT52" s="235"/>
      <c r="CU52" s="235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35"/>
      <c r="DL52" s="235"/>
      <c r="DM52" s="235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239"/>
      <c r="CG53" s="239"/>
      <c r="CH53" s="239"/>
      <c r="CI53" s="239"/>
      <c r="CJ53" s="239"/>
      <c r="CK53" s="29"/>
      <c r="CL53" s="34"/>
      <c r="CM53" s="2"/>
      <c r="CN53" s="238"/>
      <c r="CO53" s="238"/>
      <c r="CP53" s="238"/>
      <c r="CQ53" s="238"/>
      <c r="CR53" s="238"/>
      <c r="CS53" s="235"/>
      <c r="CT53" s="235"/>
      <c r="CU53" s="235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6">
    <mergeCell ref="AM36:BM36"/>
    <mergeCell ref="AM37:BM37"/>
    <mergeCell ref="AM32:BM32"/>
    <mergeCell ref="AM33:BM33"/>
    <mergeCell ref="AM34:BM34"/>
    <mergeCell ref="AM35:BM35"/>
    <mergeCell ref="AM27:BM27"/>
    <mergeCell ref="AM28:BM28"/>
    <mergeCell ref="AM29:BM29"/>
    <mergeCell ref="AM22:BM22"/>
    <mergeCell ref="AM23:BM23"/>
    <mergeCell ref="AM24:BM24"/>
    <mergeCell ref="AM25:BM25"/>
    <mergeCell ref="AM30:BM30"/>
    <mergeCell ref="AM31:BM31"/>
    <mergeCell ref="AM18:BM18"/>
    <mergeCell ref="AM19:BM19"/>
    <mergeCell ref="AM20:BM20"/>
    <mergeCell ref="AM21:BM21"/>
    <mergeCell ref="AM14:BM14"/>
    <mergeCell ref="AM16:BM16"/>
    <mergeCell ref="AM15:BM15"/>
    <mergeCell ref="AM17:BM17"/>
    <mergeCell ref="AM26:BM26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A52:P52"/>
    <mergeCell ref="Q52:BO52"/>
    <mergeCell ref="DA50:DP50"/>
    <mergeCell ref="AM38:BM38"/>
    <mergeCell ref="V44:Z44"/>
    <mergeCell ref="AG41:AK41"/>
    <mergeCell ref="AG42:AK42"/>
    <mergeCell ref="AY42:BC42"/>
    <mergeCell ref="AG37:AL37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BD43:BE43"/>
    <mergeCell ref="A46:BO51"/>
    <mergeCell ref="AG43:AK43"/>
    <mergeCell ref="AG44:AK44"/>
    <mergeCell ref="AY43:BC43"/>
    <mergeCell ref="AQ43:AX43"/>
    <mergeCell ref="AQ44:AX44"/>
    <mergeCell ref="AY44:BC44"/>
    <mergeCell ref="AB35:AF35"/>
    <mergeCell ref="AB36:AF36"/>
    <mergeCell ref="AB37:AF37"/>
    <mergeCell ref="AB38:AF38"/>
    <mergeCell ref="L13:Q13"/>
    <mergeCell ref="W13:AA13"/>
    <mergeCell ref="W34:AA34"/>
    <mergeCell ref="R38:V38"/>
    <mergeCell ref="R36:V36"/>
    <mergeCell ref="L33:Q33"/>
    <mergeCell ref="L24:Q24"/>
    <mergeCell ref="L25:Q25"/>
    <mergeCell ref="L36:Q36"/>
    <mergeCell ref="L31:Q31"/>
    <mergeCell ref="L32:Q32"/>
    <mergeCell ref="L37:Q37"/>
    <mergeCell ref="R37:V37"/>
    <mergeCell ref="W37:AA37"/>
    <mergeCell ref="AM13:AR13"/>
    <mergeCell ref="AM12:AR12"/>
    <mergeCell ref="AG12:AL12"/>
    <mergeCell ref="L14:Q14"/>
    <mergeCell ref="AB15:AF15"/>
    <mergeCell ref="AG14:AL14"/>
    <mergeCell ref="W14:AA14"/>
    <mergeCell ref="L15:Q15"/>
    <mergeCell ref="W15:AA15"/>
    <mergeCell ref="C12:K12"/>
    <mergeCell ref="C13:K13"/>
    <mergeCell ref="AG18:AL18"/>
    <mergeCell ref="AG15:AL15"/>
    <mergeCell ref="AG13:AL13"/>
    <mergeCell ref="C14:K14"/>
    <mergeCell ref="C15:K15"/>
    <mergeCell ref="L12:Q12"/>
    <mergeCell ref="R12:V12"/>
    <mergeCell ref="W12:AA12"/>
    <mergeCell ref="AG19:AL19"/>
    <mergeCell ref="AG25:AL25"/>
    <mergeCell ref="AG20:AL20"/>
    <mergeCell ref="AG21:AL21"/>
    <mergeCell ref="AG23:AL23"/>
    <mergeCell ref="AG24:AL24"/>
    <mergeCell ref="AG22:AL22"/>
    <mergeCell ref="AG17:AL17"/>
    <mergeCell ref="L16:Q16"/>
    <mergeCell ref="L17:Q17"/>
    <mergeCell ref="R17:V17"/>
    <mergeCell ref="AG16:AL16"/>
    <mergeCell ref="W16:AA16"/>
    <mergeCell ref="AB16:AF16"/>
    <mergeCell ref="AB17:AF17"/>
    <mergeCell ref="W17:AA17"/>
    <mergeCell ref="C34:K34"/>
    <mergeCell ref="L34:Q34"/>
    <mergeCell ref="W35:AA35"/>
    <mergeCell ref="W36:AA36"/>
    <mergeCell ref="C38:K38"/>
    <mergeCell ref="C37:K37"/>
    <mergeCell ref="L38:Q38"/>
    <mergeCell ref="C16:K16"/>
    <mergeCell ref="C17:K17"/>
    <mergeCell ref="C23:K23"/>
    <mergeCell ref="C24:K24"/>
    <mergeCell ref="C18:K18"/>
    <mergeCell ref="C19:K19"/>
    <mergeCell ref="C20:K20"/>
    <mergeCell ref="C21:K21"/>
    <mergeCell ref="C22:K22"/>
    <mergeCell ref="C35:K35"/>
    <mergeCell ref="C36:K36"/>
    <mergeCell ref="C25:K25"/>
    <mergeCell ref="C33:K33"/>
    <mergeCell ref="C32:K32"/>
    <mergeCell ref="C31:K31"/>
    <mergeCell ref="L18:Q18"/>
    <mergeCell ref="L19:Q19"/>
    <mergeCell ref="L20:Q20"/>
    <mergeCell ref="L21:Q21"/>
    <mergeCell ref="C26:K26"/>
    <mergeCell ref="C27:K27"/>
    <mergeCell ref="C28:K28"/>
    <mergeCell ref="C29:K29"/>
    <mergeCell ref="L27:Q27"/>
    <mergeCell ref="C30:K30"/>
    <mergeCell ref="L28:Q28"/>
    <mergeCell ref="L29:Q29"/>
    <mergeCell ref="L30:Q30"/>
    <mergeCell ref="W30:AA30"/>
    <mergeCell ref="R30:V30"/>
    <mergeCell ref="W28:AA28"/>
    <mergeCell ref="R22:V22"/>
    <mergeCell ref="W21:AA21"/>
    <mergeCell ref="W22:AA22"/>
    <mergeCell ref="L26:Q26"/>
    <mergeCell ref="L22:Q22"/>
    <mergeCell ref="L23:Q23"/>
    <mergeCell ref="AG35:AL35"/>
    <mergeCell ref="AG36:AL36"/>
    <mergeCell ref="L35:Q35"/>
    <mergeCell ref="R35:V35"/>
    <mergeCell ref="R13:V13"/>
    <mergeCell ref="R14:V14"/>
    <mergeCell ref="R15:V15"/>
    <mergeCell ref="R16:V16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G34:AL34"/>
    <mergeCell ref="AG31:AL31"/>
    <mergeCell ref="AG32:AL32"/>
    <mergeCell ref="AB34:AF34"/>
    <mergeCell ref="AG33:AL33"/>
    <mergeCell ref="AG27:AL27"/>
    <mergeCell ref="R33:V33"/>
    <mergeCell ref="R34:V34"/>
    <mergeCell ref="W25:AA25"/>
    <mergeCell ref="W26:AA26"/>
    <mergeCell ref="R24:V24"/>
    <mergeCell ref="R25:V25"/>
    <mergeCell ref="R31:V31"/>
    <mergeCell ref="R32:V32"/>
    <mergeCell ref="A1:BO2"/>
    <mergeCell ref="A3:BO3"/>
    <mergeCell ref="AG28:AL28"/>
    <mergeCell ref="AG29:AL29"/>
    <mergeCell ref="AG30:AL30"/>
    <mergeCell ref="W29:AA29"/>
    <mergeCell ref="AB27:AF27"/>
    <mergeCell ref="AB31:AF31"/>
    <mergeCell ref="AB32:AF32"/>
    <mergeCell ref="AB33:AF33"/>
    <mergeCell ref="AB29:AF29"/>
    <mergeCell ref="AB30:AF30"/>
    <mergeCell ref="AB28:AF28"/>
    <mergeCell ref="R27:V27"/>
    <mergeCell ref="W23:AA23"/>
    <mergeCell ref="W24:AA24"/>
    <mergeCell ref="R29:V29"/>
    <mergeCell ref="AB19:AF19"/>
    <mergeCell ref="AB21:AF21"/>
    <mergeCell ref="AB12:AF12"/>
    <mergeCell ref="AB13:AF13"/>
    <mergeCell ref="AB14:AF14"/>
    <mergeCell ref="W27:AA27"/>
    <mergeCell ref="AB22:AF22"/>
    <mergeCell ref="AB20:AF20"/>
    <mergeCell ref="BD44:BE44"/>
    <mergeCell ref="W38:AA38"/>
    <mergeCell ref="S42:W42"/>
    <mergeCell ref="S43:W43"/>
    <mergeCell ref="AQ41:BF41"/>
    <mergeCell ref="AG38:AL38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R7:T7"/>
    <mergeCell ref="AB18:AF18"/>
    <mergeCell ref="S41:W41"/>
    <mergeCell ref="W18:AA18"/>
    <mergeCell ref="W19:AA19"/>
    <mergeCell ref="W20:AA20"/>
    <mergeCell ref="W31:AA31"/>
    <mergeCell ref="W32:AA32"/>
    <mergeCell ref="W33:AA33"/>
    <mergeCell ref="R28:V2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74" t="s">
        <v>2</v>
      </c>
      <c r="B1" s="275"/>
      <c r="C1" s="275"/>
      <c r="D1" s="275"/>
      <c r="E1" s="275"/>
      <c r="F1" s="275"/>
      <c r="G1" s="275"/>
      <c r="H1" s="275"/>
      <c r="I1" s="275"/>
      <c r="J1" s="273" t="s">
        <v>88</v>
      </c>
      <c r="K1" s="273"/>
      <c r="L1" s="273"/>
      <c r="M1" s="273"/>
      <c r="N1" s="273"/>
      <c r="O1" s="273"/>
      <c r="P1" s="273" t="s">
        <v>96</v>
      </c>
      <c r="Q1" s="273"/>
      <c r="R1" s="273"/>
      <c r="S1" s="273"/>
      <c r="T1" s="273"/>
      <c r="U1" s="273"/>
      <c r="V1" s="273" t="s">
        <v>86</v>
      </c>
      <c r="W1" s="273"/>
      <c r="X1" s="273"/>
      <c r="Y1" s="273"/>
      <c r="Z1" s="273"/>
      <c r="AA1" s="273"/>
      <c r="AB1" s="273" t="s">
        <v>24</v>
      </c>
      <c r="AC1" s="273"/>
      <c r="AD1" s="273"/>
      <c r="AE1" s="273"/>
      <c r="AF1" s="273"/>
      <c r="AG1" s="273"/>
      <c r="AH1" s="266" t="s">
        <v>72</v>
      </c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8"/>
    </row>
    <row r="2" spans="1:53" x14ac:dyDescent="0.2">
      <c r="A2" s="257" t="s">
        <v>4</v>
      </c>
      <c r="B2" s="258"/>
      <c r="C2" s="258"/>
      <c r="D2" s="258"/>
      <c r="E2" s="258"/>
      <c r="F2" s="258"/>
      <c r="G2" s="258"/>
      <c r="H2" s="258"/>
      <c r="I2" s="258"/>
      <c r="J2" s="272" t="s">
        <v>6</v>
      </c>
      <c r="K2" s="272"/>
      <c r="L2" s="272"/>
      <c r="M2" s="272"/>
      <c r="N2" s="272"/>
      <c r="O2" s="272"/>
      <c r="P2" s="272" t="s">
        <v>6</v>
      </c>
      <c r="Q2" s="272"/>
      <c r="R2" s="272"/>
      <c r="S2" s="272"/>
      <c r="T2" s="272"/>
      <c r="U2" s="272"/>
      <c r="V2" s="272" t="s">
        <v>6</v>
      </c>
      <c r="W2" s="272"/>
      <c r="X2" s="272"/>
      <c r="Y2" s="272"/>
      <c r="Z2" s="272"/>
      <c r="AA2" s="272"/>
      <c r="AB2" s="272" t="s">
        <v>6</v>
      </c>
      <c r="AC2" s="272"/>
      <c r="AD2" s="272"/>
      <c r="AE2" s="272"/>
      <c r="AF2" s="272"/>
      <c r="AG2" s="272"/>
      <c r="AH2" s="269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1"/>
    </row>
    <row r="3" spans="1:53" x14ac:dyDescent="0.2">
      <c r="A3" s="255">
        <v>50</v>
      </c>
      <c r="B3" s="206"/>
      <c r="C3" s="206"/>
      <c r="D3" s="206"/>
      <c r="E3" s="206"/>
      <c r="F3" s="206"/>
      <c r="G3" s="206"/>
      <c r="H3" s="206"/>
      <c r="I3" s="206"/>
      <c r="J3" s="264">
        <f>Data!B6</f>
        <v>0</v>
      </c>
      <c r="K3" s="185"/>
      <c r="L3" s="185"/>
      <c r="M3" s="185"/>
      <c r="N3" s="185"/>
      <c r="O3" s="265"/>
      <c r="P3" s="260">
        <f>Data!C6</f>
        <v>0</v>
      </c>
      <c r="Q3" s="260"/>
      <c r="R3" s="260"/>
      <c r="S3" s="260"/>
      <c r="T3" s="260"/>
      <c r="U3" s="260"/>
      <c r="V3" s="260">
        <f>Data!D6</f>
        <v>0</v>
      </c>
      <c r="W3" s="260"/>
      <c r="X3" s="260"/>
      <c r="Y3" s="260"/>
      <c r="Z3" s="260"/>
      <c r="AA3" s="260"/>
      <c r="AB3" s="260">
        <f>Data!H6</f>
        <v>0</v>
      </c>
      <c r="AC3" s="260"/>
      <c r="AD3" s="260"/>
      <c r="AE3" s="260"/>
      <c r="AF3" s="260"/>
      <c r="AG3" s="260"/>
      <c r="AH3" s="279">
        <f>Data!M6</f>
        <v>0</v>
      </c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80"/>
    </row>
    <row r="4" spans="1:53" x14ac:dyDescent="0.2">
      <c r="A4" s="255">
        <v>63</v>
      </c>
      <c r="B4" s="206"/>
      <c r="C4" s="206"/>
      <c r="D4" s="206"/>
      <c r="E4" s="206"/>
      <c r="F4" s="206"/>
      <c r="G4" s="206"/>
      <c r="H4" s="206"/>
      <c r="I4" s="206"/>
      <c r="J4" s="264">
        <f>Data!B7</f>
        <v>0</v>
      </c>
      <c r="K4" s="185"/>
      <c r="L4" s="185"/>
      <c r="M4" s="185"/>
      <c r="N4" s="185"/>
      <c r="O4" s="265"/>
      <c r="P4" s="260" t="str">
        <f>Data!C7</f>
        <v xml:space="preserve"> </v>
      </c>
      <c r="Q4" s="260"/>
      <c r="R4" s="260"/>
      <c r="S4" s="260"/>
      <c r="T4" s="260"/>
      <c r="U4" s="260"/>
      <c r="V4" s="260">
        <f>Data!D7</f>
        <v>0</v>
      </c>
      <c r="W4" s="260"/>
      <c r="X4" s="260"/>
      <c r="Y4" s="260"/>
      <c r="Z4" s="260"/>
      <c r="AA4" s="260"/>
      <c r="AB4" s="260">
        <f>Data!H7</f>
        <v>0</v>
      </c>
      <c r="AC4" s="260"/>
      <c r="AD4" s="260"/>
      <c r="AE4" s="260"/>
      <c r="AF4" s="260"/>
      <c r="AG4" s="260"/>
      <c r="AH4" s="279">
        <f>Data!M7</f>
        <v>0</v>
      </c>
      <c r="AI4" s="279"/>
      <c r="AJ4" s="279"/>
      <c r="AK4" s="279"/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79"/>
      <c r="AY4" s="279"/>
      <c r="AZ4" s="280"/>
      <c r="BA4" s="23"/>
    </row>
    <row r="5" spans="1:53" x14ac:dyDescent="0.2">
      <c r="A5" s="255">
        <v>80</v>
      </c>
      <c r="B5" s="206"/>
      <c r="C5" s="206"/>
      <c r="D5" s="206"/>
      <c r="E5" s="206"/>
      <c r="F5" s="206"/>
      <c r="G5" s="206"/>
      <c r="H5" s="206"/>
      <c r="I5" s="206"/>
      <c r="J5" s="264">
        <f>Data!B8</f>
        <v>0</v>
      </c>
      <c r="K5" s="185"/>
      <c r="L5" s="185"/>
      <c r="M5" s="185"/>
      <c r="N5" s="185"/>
      <c r="O5" s="265"/>
      <c r="P5" s="260" t="str">
        <f>Data!C8</f>
        <v xml:space="preserve"> </v>
      </c>
      <c r="Q5" s="260"/>
      <c r="R5" s="260"/>
      <c r="S5" s="260"/>
      <c r="T5" s="260"/>
      <c r="U5" s="260"/>
      <c r="V5" s="260">
        <f>Data!D8</f>
        <v>0</v>
      </c>
      <c r="W5" s="260"/>
      <c r="X5" s="260"/>
      <c r="Y5" s="260"/>
      <c r="Z5" s="260"/>
      <c r="AA5" s="260"/>
      <c r="AB5" s="260">
        <f>Data!H8</f>
        <v>0</v>
      </c>
      <c r="AC5" s="260"/>
      <c r="AD5" s="260"/>
      <c r="AE5" s="260"/>
      <c r="AF5" s="260"/>
      <c r="AG5" s="260"/>
      <c r="AH5" s="279">
        <f>Data!M8</f>
        <v>0</v>
      </c>
      <c r="AI5" s="279"/>
      <c r="AJ5" s="279"/>
      <c r="AK5" s="279"/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79"/>
      <c r="AY5" s="279"/>
      <c r="AZ5" s="280"/>
    </row>
    <row r="6" spans="1:53" x14ac:dyDescent="0.2">
      <c r="A6" s="255">
        <v>100</v>
      </c>
      <c r="B6" s="206"/>
      <c r="C6" s="206"/>
      <c r="D6" s="206"/>
      <c r="E6" s="206"/>
      <c r="F6" s="206"/>
      <c r="G6" s="206"/>
      <c r="H6" s="206"/>
      <c r="I6" s="206"/>
      <c r="J6" s="264">
        <f>Data!B9</f>
        <v>0</v>
      </c>
      <c r="K6" s="185"/>
      <c r="L6" s="185"/>
      <c r="M6" s="185"/>
      <c r="N6" s="185"/>
      <c r="O6" s="265"/>
      <c r="P6" s="260" t="str">
        <f>Data!C9</f>
        <v xml:space="preserve"> </v>
      </c>
      <c r="Q6" s="260"/>
      <c r="R6" s="260"/>
      <c r="S6" s="260"/>
      <c r="T6" s="260"/>
      <c r="U6" s="260"/>
      <c r="V6" s="260">
        <f>Data!D9</f>
        <v>0</v>
      </c>
      <c r="W6" s="260"/>
      <c r="X6" s="260"/>
      <c r="Y6" s="260"/>
      <c r="Z6" s="260"/>
      <c r="AA6" s="260"/>
      <c r="AB6" s="260">
        <f>Data!H9</f>
        <v>0</v>
      </c>
      <c r="AC6" s="260"/>
      <c r="AD6" s="260"/>
      <c r="AE6" s="260"/>
      <c r="AF6" s="260"/>
      <c r="AG6" s="260"/>
      <c r="AH6" s="279">
        <f>Data!M9</f>
        <v>0</v>
      </c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80"/>
    </row>
    <row r="7" spans="1:53" x14ac:dyDescent="0.2">
      <c r="A7" s="255">
        <v>125</v>
      </c>
      <c r="B7" s="206"/>
      <c r="C7" s="206"/>
      <c r="D7" s="206"/>
      <c r="E7" s="206"/>
      <c r="F7" s="206"/>
      <c r="G7" s="206"/>
      <c r="H7" s="206"/>
      <c r="I7" s="206"/>
      <c r="J7" s="264">
        <f>Data!B10</f>
        <v>0</v>
      </c>
      <c r="K7" s="185"/>
      <c r="L7" s="185"/>
      <c r="M7" s="185"/>
      <c r="N7" s="185"/>
      <c r="O7" s="265"/>
      <c r="P7" s="260" t="str">
        <f>Data!C10</f>
        <v xml:space="preserve"> </v>
      </c>
      <c r="Q7" s="260"/>
      <c r="R7" s="260"/>
      <c r="S7" s="260"/>
      <c r="T7" s="260"/>
      <c r="U7" s="260"/>
      <c r="V7" s="260">
        <f>Data!D10</f>
        <v>0</v>
      </c>
      <c r="W7" s="260"/>
      <c r="X7" s="260"/>
      <c r="Y7" s="260"/>
      <c r="Z7" s="260"/>
      <c r="AA7" s="260"/>
      <c r="AB7" s="260">
        <f>Data!H10</f>
        <v>0</v>
      </c>
      <c r="AC7" s="260"/>
      <c r="AD7" s="260"/>
      <c r="AE7" s="260"/>
      <c r="AF7" s="260"/>
      <c r="AG7" s="260"/>
      <c r="AH7" s="279">
        <f>Data!M10</f>
        <v>0</v>
      </c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79"/>
      <c r="AY7" s="279"/>
      <c r="AZ7" s="280"/>
    </row>
    <row r="8" spans="1:53" x14ac:dyDescent="0.2">
      <c r="A8" s="255">
        <v>160</v>
      </c>
      <c r="B8" s="206"/>
      <c r="C8" s="206"/>
      <c r="D8" s="206"/>
      <c r="E8" s="206"/>
      <c r="F8" s="206"/>
      <c r="G8" s="206"/>
      <c r="H8" s="206"/>
      <c r="I8" s="206"/>
      <c r="J8" s="264">
        <f>Data!B11</f>
        <v>0</v>
      </c>
      <c r="K8" s="185"/>
      <c r="L8" s="185"/>
      <c r="M8" s="185"/>
      <c r="N8" s="185"/>
      <c r="O8" s="265"/>
      <c r="P8" s="260" t="str">
        <f>Data!C11</f>
        <v xml:space="preserve"> </v>
      </c>
      <c r="Q8" s="260"/>
      <c r="R8" s="260"/>
      <c r="S8" s="260"/>
      <c r="T8" s="260"/>
      <c r="U8" s="260"/>
      <c r="V8" s="260">
        <f>Data!D11</f>
        <v>0</v>
      </c>
      <c r="W8" s="260"/>
      <c r="X8" s="260"/>
      <c r="Y8" s="260"/>
      <c r="Z8" s="260"/>
      <c r="AA8" s="260"/>
      <c r="AB8" s="260">
        <f>Data!H11</f>
        <v>0</v>
      </c>
      <c r="AC8" s="260"/>
      <c r="AD8" s="260"/>
      <c r="AE8" s="260"/>
      <c r="AF8" s="260"/>
      <c r="AG8" s="260"/>
      <c r="AH8" s="279">
        <f>Data!M11</f>
        <v>0</v>
      </c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9"/>
      <c r="AY8" s="279"/>
      <c r="AZ8" s="280"/>
    </row>
    <row r="9" spans="1:53" x14ac:dyDescent="0.2">
      <c r="A9" s="255">
        <v>200</v>
      </c>
      <c r="B9" s="206"/>
      <c r="C9" s="206"/>
      <c r="D9" s="206"/>
      <c r="E9" s="206"/>
      <c r="F9" s="206"/>
      <c r="G9" s="206"/>
      <c r="H9" s="206"/>
      <c r="I9" s="206"/>
      <c r="J9" s="264">
        <f>Data!B12</f>
        <v>0</v>
      </c>
      <c r="K9" s="185"/>
      <c r="L9" s="185"/>
      <c r="M9" s="185"/>
      <c r="N9" s="185"/>
      <c r="O9" s="265"/>
      <c r="P9" s="260" t="str">
        <f>Data!C12</f>
        <v xml:space="preserve"> </v>
      </c>
      <c r="Q9" s="260"/>
      <c r="R9" s="260"/>
      <c r="S9" s="260"/>
      <c r="T9" s="260"/>
      <c r="U9" s="260"/>
      <c r="V9" s="260">
        <f>Data!D12</f>
        <v>0</v>
      </c>
      <c r="W9" s="260"/>
      <c r="X9" s="260"/>
      <c r="Y9" s="260"/>
      <c r="Z9" s="260"/>
      <c r="AA9" s="260"/>
      <c r="AB9" s="260">
        <f>Data!H12</f>
        <v>0</v>
      </c>
      <c r="AC9" s="260"/>
      <c r="AD9" s="260"/>
      <c r="AE9" s="260"/>
      <c r="AF9" s="260"/>
      <c r="AG9" s="260"/>
      <c r="AH9" s="279">
        <f>Data!M12</f>
        <v>0</v>
      </c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80"/>
    </row>
    <row r="10" spans="1:53" x14ac:dyDescent="0.2">
      <c r="A10" s="255">
        <v>250</v>
      </c>
      <c r="B10" s="206"/>
      <c r="C10" s="206"/>
      <c r="D10" s="206"/>
      <c r="E10" s="206"/>
      <c r="F10" s="206"/>
      <c r="G10" s="206"/>
      <c r="H10" s="206"/>
      <c r="I10" s="206"/>
      <c r="J10" s="264">
        <f>Data!B13</f>
        <v>0</v>
      </c>
      <c r="K10" s="185"/>
      <c r="L10" s="185"/>
      <c r="M10" s="185"/>
      <c r="N10" s="185"/>
      <c r="O10" s="265"/>
      <c r="P10" s="260" t="str">
        <f>Data!C13</f>
        <v xml:space="preserve"> </v>
      </c>
      <c r="Q10" s="260"/>
      <c r="R10" s="260"/>
      <c r="S10" s="260"/>
      <c r="T10" s="260"/>
      <c r="U10" s="260"/>
      <c r="V10" s="260">
        <f>Data!D13</f>
        <v>0</v>
      </c>
      <c r="W10" s="260"/>
      <c r="X10" s="260"/>
      <c r="Y10" s="260"/>
      <c r="Z10" s="260"/>
      <c r="AA10" s="260"/>
      <c r="AB10" s="260">
        <f>Data!H13</f>
        <v>0</v>
      </c>
      <c r="AC10" s="260"/>
      <c r="AD10" s="260"/>
      <c r="AE10" s="260"/>
      <c r="AF10" s="260"/>
      <c r="AG10" s="260"/>
      <c r="AH10" s="279">
        <f>Data!M13</f>
        <v>0</v>
      </c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79"/>
      <c r="AY10" s="279"/>
      <c r="AZ10" s="280"/>
    </row>
    <row r="11" spans="1:53" x14ac:dyDescent="0.2">
      <c r="A11" s="255">
        <v>315</v>
      </c>
      <c r="B11" s="206"/>
      <c r="C11" s="206"/>
      <c r="D11" s="206"/>
      <c r="E11" s="206"/>
      <c r="F11" s="206"/>
      <c r="G11" s="206"/>
      <c r="H11" s="206"/>
      <c r="I11" s="206"/>
      <c r="J11" s="264">
        <f>Data!B14</f>
        <v>0</v>
      </c>
      <c r="K11" s="185"/>
      <c r="L11" s="185"/>
      <c r="M11" s="185"/>
      <c r="N11" s="185"/>
      <c r="O11" s="265"/>
      <c r="P11" s="260" t="str">
        <f>Data!C14</f>
        <v xml:space="preserve"> </v>
      </c>
      <c r="Q11" s="260"/>
      <c r="R11" s="260"/>
      <c r="S11" s="260"/>
      <c r="T11" s="260"/>
      <c r="U11" s="260"/>
      <c r="V11" s="260">
        <f>Data!D14</f>
        <v>0</v>
      </c>
      <c r="W11" s="260"/>
      <c r="X11" s="260"/>
      <c r="Y11" s="260"/>
      <c r="Z11" s="260"/>
      <c r="AA11" s="260"/>
      <c r="AB11" s="260">
        <f>Data!H14</f>
        <v>0</v>
      </c>
      <c r="AC11" s="260"/>
      <c r="AD11" s="260"/>
      <c r="AE11" s="260"/>
      <c r="AF11" s="260"/>
      <c r="AG11" s="260"/>
      <c r="AH11" s="279">
        <f>Data!M14</f>
        <v>0</v>
      </c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79"/>
      <c r="AY11" s="279"/>
      <c r="AZ11" s="280"/>
    </row>
    <row r="12" spans="1:53" x14ac:dyDescent="0.2">
      <c r="A12" s="255">
        <v>400</v>
      </c>
      <c r="B12" s="206"/>
      <c r="C12" s="206"/>
      <c r="D12" s="206"/>
      <c r="E12" s="206"/>
      <c r="F12" s="206"/>
      <c r="G12" s="206"/>
      <c r="H12" s="206"/>
      <c r="I12" s="206"/>
      <c r="J12" s="264">
        <f>Data!B15</f>
        <v>0</v>
      </c>
      <c r="K12" s="185"/>
      <c r="L12" s="185"/>
      <c r="M12" s="185"/>
      <c r="N12" s="185"/>
      <c r="O12" s="265"/>
      <c r="P12" s="260" t="str">
        <f>Data!C15</f>
        <v xml:space="preserve"> </v>
      </c>
      <c r="Q12" s="260"/>
      <c r="R12" s="260"/>
      <c r="S12" s="260"/>
      <c r="T12" s="260"/>
      <c r="U12" s="260"/>
      <c r="V12" s="260">
        <f>Data!D15</f>
        <v>0</v>
      </c>
      <c r="W12" s="260"/>
      <c r="X12" s="260"/>
      <c r="Y12" s="260"/>
      <c r="Z12" s="260"/>
      <c r="AA12" s="260"/>
      <c r="AB12" s="260">
        <f>Data!H15</f>
        <v>0</v>
      </c>
      <c r="AC12" s="260"/>
      <c r="AD12" s="260"/>
      <c r="AE12" s="260"/>
      <c r="AF12" s="260"/>
      <c r="AG12" s="260"/>
      <c r="AH12" s="279">
        <f>Data!M15</f>
        <v>0</v>
      </c>
      <c r="AI12" s="279"/>
      <c r="AJ12" s="279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80"/>
    </row>
    <row r="13" spans="1:53" x14ac:dyDescent="0.2">
      <c r="A13" s="255">
        <v>500</v>
      </c>
      <c r="B13" s="206"/>
      <c r="C13" s="206"/>
      <c r="D13" s="206"/>
      <c r="E13" s="206"/>
      <c r="F13" s="206"/>
      <c r="G13" s="206"/>
      <c r="H13" s="206"/>
      <c r="I13" s="206"/>
      <c r="J13" s="264">
        <f>Data!B16</f>
        <v>0</v>
      </c>
      <c r="K13" s="185"/>
      <c r="L13" s="185"/>
      <c r="M13" s="185"/>
      <c r="N13" s="185"/>
      <c r="O13" s="265"/>
      <c r="P13" s="260" t="str">
        <f>Data!C16</f>
        <v xml:space="preserve"> </v>
      </c>
      <c r="Q13" s="260"/>
      <c r="R13" s="260"/>
      <c r="S13" s="260"/>
      <c r="T13" s="260"/>
      <c r="U13" s="260"/>
      <c r="V13" s="260">
        <f>Data!D16</f>
        <v>0</v>
      </c>
      <c r="W13" s="260"/>
      <c r="X13" s="260"/>
      <c r="Y13" s="260"/>
      <c r="Z13" s="260"/>
      <c r="AA13" s="260"/>
      <c r="AB13" s="260">
        <f>Data!H16</f>
        <v>0</v>
      </c>
      <c r="AC13" s="260"/>
      <c r="AD13" s="260"/>
      <c r="AE13" s="260"/>
      <c r="AF13" s="260"/>
      <c r="AG13" s="260"/>
      <c r="AH13" s="279">
        <f>Data!M16</f>
        <v>0</v>
      </c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80"/>
    </row>
    <row r="14" spans="1:53" x14ac:dyDescent="0.2">
      <c r="A14" s="255">
        <v>630</v>
      </c>
      <c r="B14" s="206"/>
      <c r="C14" s="206"/>
      <c r="D14" s="206"/>
      <c r="E14" s="206"/>
      <c r="F14" s="206"/>
      <c r="G14" s="206"/>
      <c r="H14" s="206"/>
      <c r="I14" s="206"/>
      <c r="J14" s="264">
        <f>Data!B17</f>
        <v>0</v>
      </c>
      <c r="K14" s="185"/>
      <c r="L14" s="185"/>
      <c r="M14" s="185"/>
      <c r="N14" s="185"/>
      <c r="O14" s="265"/>
      <c r="P14" s="260" t="str">
        <f>Data!C17</f>
        <v xml:space="preserve"> </v>
      </c>
      <c r="Q14" s="260"/>
      <c r="R14" s="260"/>
      <c r="S14" s="260"/>
      <c r="T14" s="260"/>
      <c r="U14" s="260"/>
      <c r="V14" s="260">
        <f>Data!D17</f>
        <v>0</v>
      </c>
      <c r="W14" s="260"/>
      <c r="X14" s="260"/>
      <c r="Y14" s="260"/>
      <c r="Z14" s="260"/>
      <c r="AA14" s="260"/>
      <c r="AB14" s="260">
        <f>Data!H17</f>
        <v>0</v>
      </c>
      <c r="AC14" s="260"/>
      <c r="AD14" s="260"/>
      <c r="AE14" s="260"/>
      <c r="AF14" s="260"/>
      <c r="AG14" s="260"/>
      <c r="AH14" s="279">
        <f>Data!M17</f>
        <v>0</v>
      </c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80"/>
    </row>
    <row r="15" spans="1:53" x14ac:dyDescent="0.2">
      <c r="A15" s="255">
        <v>800</v>
      </c>
      <c r="B15" s="206"/>
      <c r="C15" s="206"/>
      <c r="D15" s="206"/>
      <c r="E15" s="206"/>
      <c r="F15" s="206"/>
      <c r="G15" s="206"/>
      <c r="H15" s="206"/>
      <c r="I15" s="206"/>
      <c r="J15" s="264">
        <f>Data!B18</f>
        <v>0</v>
      </c>
      <c r="K15" s="185"/>
      <c r="L15" s="185"/>
      <c r="M15" s="185"/>
      <c r="N15" s="185"/>
      <c r="O15" s="265"/>
      <c r="P15" s="260" t="str">
        <f>Data!C18</f>
        <v xml:space="preserve"> </v>
      </c>
      <c r="Q15" s="260"/>
      <c r="R15" s="260"/>
      <c r="S15" s="260"/>
      <c r="T15" s="260"/>
      <c r="U15" s="260"/>
      <c r="V15" s="260">
        <f>Data!D18</f>
        <v>0</v>
      </c>
      <c r="W15" s="260"/>
      <c r="X15" s="260"/>
      <c r="Y15" s="260"/>
      <c r="Z15" s="260"/>
      <c r="AA15" s="260"/>
      <c r="AB15" s="260">
        <f>Data!H18</f>
        <v>0</v>
      </c>
      <c r="AC15" s="260"/>
      <c r="AD15" s="260"/>
      <c r="AE15" s="260"/>
      <c r="AF15" s="260"/>
      <c r="AG15" s="260"/>
      <c r="AH15" s="279">
        <f>Data!M18</f>
        <v>0</v>
      </c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79"/>
      <c r="AY15" s="279"/>
      <c r="AZ15" s="280"/>
    </row>
    <row r="16" spans="1:53" x14ac:dyDescent="0.2">
      <c r="A16" s="255">
        <v>1000</v>
      </c>
      <c r="B16" s="206"/>
      <c r="C16" s="206"/>
      <c r="D16" s="206"/>
      <c r="E16" s="206"/>
      <c r="F16" s="206"/>
      <c r="G16" s="206"/>
      <c r="H16" s="206"/>
      <c r="I16" s="206"/>
      <c r="J16" s="264">
        <f>Data!B19</f>
        <v>0</v>
      </c>
      <c r="K16" s="185"/>
      <c r="L16" s="185"/>
      <c r="M16" s="185"/>
      <c r="N16" s="185"/>
      <c r="O16" s="265"/>
      <c r="P16" s="260" t="str">
        <f>Data!C19</f>
        <v xml:space="preserve"> </v>
      </c>
      <c r="Q16" s="260"/>
      <c r="R16" s="260"/>
      <c r="S16" s="260"/>
      <c r="T16" s="260"/>
      <c r="U16" s="260"/>
      <c r="V16" s="260">
        <f>Data!D19</f>
        <v>0</v>
      </c>
      <c r="W16" s="260"/>
      <c r="X16" s="260"/>
      <c r="Y16" s="260"/>
      <c r="Z16" s="260"/>
      <c r="AA16" s="260"/>
      <c r="AB16" s="260">
        <f>Data!H19</f>
        <v>0</v>
      </c>
      <c r="AC16" s="260"/>
      <c r="AD16" s="260"/>
      <c r="AE16" s="260"/>
      <c r="AF16" s="260"/>
      <c r="AG16" s="260"/>
      <c r="AH16" s="279">
        <f>Data!M19</f>
        <v>0</v>
      </c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79"/>
      <c r="AY16" s="279"/>
      <c r="AZ16" s="280"/>
    </row>
    <row r="17" spans="1:52" x14ac:dyDescent="0.2">
      <c r="A17" s="255">
        <v>1250</v>
      </c>
      <c r="B17" s="206"/>
      <c r="C17" s="206"/>
      <c r="D17" s="206"/>
      <c r="E17" s="206"/>
      <c r="F17" s="206"/>
      <c r="G17" s="206"/>
      <c r="H17" s="206"/>
      <c r="I17" s="206"/>
      <c r="J17" s="264">
        <f>Data!B20</f>
        <v>0</v>
      </c>
      <c r="K17" s="185"/>
      <c r="L17" s="185"/>
      <c r="M17" s="185"/>
      <c r="N17" s="185"/>
      <c r="O17" s="265"/>
      <c r="P17" s="260" t="str">
        <f>Data!C20</f>
        <v xml:space="preserve"> </v>
      </c>
      <c r="Q17" s="260"/>
      <c r="R17" s="260"/>
      <c r="S17" s="260"/>
      <c r="T17" s="260"/>
      <c r="U17" s="260"/>
      <c r="V17" s="260">
        <f>Data!D20</f>
        <v>0</v>
      </c>
      <c r="W17" s="260"/>
      <c r="X17" s="260"/>
      <c r="Y17" s="260"/>
      <c r="Z17" s="260"/>
      <c r="AA17" s="260"/>
      <c r="AB17" s="260">
        <f>Data!H20</f>
        <v>0</v>
      </c>
      <c r="AC17" s="260"/>
      <c r="AD17" s="260"/>
      <c r="AE17" s="260"/>
      <c r="AF17" s="260"/>
      <c r="AG17" s="260"/>
      <c r="AH17" s="279">
        <f>Data!M20</f>
        <v>0</v>
      </c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79"/>
      <c r="AY17" s="279"/>
      <c r="AZ17" s="280"/>
    </row>
    <row r="18" spans="1:52" x14ac:dyDescent="0.2">
      <c r="A18" s="255">
        <v>1600</v>
      </c>
      <c r="B18" s="206"/>
      <c r="C18" s="206"/>
      <c r="D18" s="206"/>
      <c r="E18" s="206"/>
      <c r="F18" s="206"/>
      <c r="G18" s="206"/>
      <c r="H18" s="206"/>
      <c r="I18" s="206"/>
      <c r="J18" s="264">
        <f>Data!B21</f>
        <v>0</v>
      </c>
      <c r="K18" s="185"/>
      <c r="L18" s="185"/>
      <c r="M18" s="185"/>
      <c r="N18" s="185"/>
      <c r="O18" s="265"/>
      <c r="P18" s="260" t="str">
        <f>Data!C21</f>
        <v xml:space="preserve"> </v>
      </c>
      <c r="Q18" s="260"/>
      <c r="R18" s="260"/>
      <c r="S18" s="260"/>
      <c r="T18" s="260"/>
      <c r="U18" s="260"/>
      <c r="V18" s="260">
        <f>Data!D21</f>
        <v>0</v>
      </c>
      <c r="W18" s="260"/>
      <c r="X18" s="260"/>
      <c r="Y18" s="260"/>
      <c r="Z18" s="260"/>
      <c r="AA18" s="260"/>
      <c r="AB18" s="260">
        <f>Data!H21</f>
        <v>0</v>
      </c>
      <c r="AC18" s="260"/>
      <c r="AD18" s="260"/>
      <c r="AE18" s="260"/>
      <c r="AF18" s="260"/>
      <c r="AG18" s="260"/>
      <c r="AH18" s="279">
        <f>Data!M21</f>
        <v>0</v>
      </c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79"/>
      <c r="AY18" s="279"/>
      <c r="AZ18" s="280"/>
    </row>
    <row r="19" spans="1:52" x14ac:dyDescent="0.2">
      <c r="A19" s="255">
        <v>2000</v>
      </c>
      <c r="B19" s="206"/>
      <c r="C19" s="206"/>
      <c r="D19" s="206"/>
      <c r="E19" s="206"/>
      <c r="F19" s="206"/>
      <c r="G19" s="206"/>
      <c r="H19" s="206"/>
      <c r="I19" s="206"/>
      <c r="J19" s="264">
        <f>Data!B22</f>
        <v>0</v>
      </c>
      <c r="K19" s="185"/>
      <c r="L19" s="185"/>
      <c r="M19" s="185"/>
      <c r="N19" s="185"/>
      <c r="O19" s="265"/>
      <c r="P19" s="260" t="str">
        <f>Data!C22</f>
        <v xml:space="preserve"> </v>
      </c>
      <c r="Q19" s="260"/>
      <c r="R19" s="260"/>
      <c r="S19" s="260"/>
      <c r="T19" s="260"/>
      <c r="U19" s="260"/>
      <c r="V19" s="260">
        <f>Data!D22</f>
        <v>0</v>
      </c>
      <c r="W19" s="260"/>
      <c r="X19" s="260"/>
      <c r="Y19" s="260"/>
      <c r="Z19" s="260"/>
      <c r="AA19" s="260"/>
      <c r="AB19" s="260">
        <f>Data!H22</f>
        <v>0</v>
      </c>
      <c r="AC19" s="260"/>
      <c r="AD19" s="260"/>
      <c r="AE19" s="260"/>
      <c r="AF19" s="260"/>
      <c r="AG19" s="260"/>
      <c r="AH19" s="279">
        <f>Data!M22</f>
        <v>0</v>
      </c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79"/>
      <c r="AY19" s="279"/>
      <c r="AZ19" s="280"/>
    </row>
    <row r="20" spans="1:52" x14ac:dyDescent="0.2">
      <c r="A20" s="255">
        <v>2500</v>
      </c>
      <c r="B20" s="206"/>
      <c r="C20" s="206"/>
      <c r="D20" s="206"/>
      <c r="E20" s="206"/>
      <c r="F20" s="206"/>
      <c r="G20" s="206"/>
      <c r="H20" s="206"/>
      <c r="I20" s="206"/>
      <c r="J20" s="264">
        <f>Data!B23</f>
        <v>0</v>
      </c>
      <c r="K20" s="185"/>
      <c r="L20" s="185"/>
      <c r="M20" s="185"/>
      <c r="N20" s="185"/>
      <c r="O20" s="265"/>
      <c r="P20" s="260">
        <f>Data!C23</f>
        <v>0</v>
      </c>
      <c r="Q20" s="260"/>
      <c r="R20" s="260"/>
      <c r="S20" s="260"/>
      <c r="T20" s="260"/>
      <c r="U20" s="260"/>
      <c r="V20" s="260">
        <f>Data!D23</f>
        <v>0</v>
      </c>
      <c r="W20" s="260"/>
      <c r="X20" s="260"/>
      <c r="Y20" s="260"/>
      <c r="Z20" s="260"/>
      <c r="AA20" s="260"/>
      <c r="AB20" s="260">
        <f>Data!H23</f>
        <v>0</v>
      </c>
      <c r="AC20" s="260"/>
      <c r="AD20" s="260"/>
      <c r="AE20" s="260"/>
      <c r="AF20" s="260"/>
      <c r="AG20" s="260"/>
      <c r="AH20" s="279">
        <f>Data!M23</f>
        <v>0</v>
      </c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79"/>
      <c r="AY20" s="279"/>
      <c r="AZ20" s="280"/>
    </row>
    <row r="21" spans="1:52" x14ac:dyDescent="0.2">
      <c r="A21" s="255">
        <v>3150</v>
      </c>
      <c r="B21" s="206"/>
      <c r="C21" s="206"/>
      <c r="D21" s="206"/>
      <c r="E21" s="206"/>
      <c r="F21" s="206"/>
      <c r="G21" s="206"/>
      <c r="H21" s="206"/>
      <c r="I21" s="206"/>
      <c r="J21" s="264">
        <f>Data!B24</f>
        <v>0</v>
      </c>
      <c r="K21" s="185"/>
      <c r="L21" s="185"/>
      <c r="M21" s="185"/>
      <c r="N21" s="185"/>
      <c r="O21" s="265"/>
      <c r="P21" s="260">
        <f>Data!C24</f>
        <v>0</v>
      </c>
      <c r="Q21" s="260"/>
      <c r="R21" s="260"/>
      <c r="S21" s="260"/>
      <c r="T21" s="260"/>
      <c r="U21" s="260"/>
      <c r="V21" s="260">
        <f>Data!D24</f>
        <v>0</v>
      </c>
      <c r="W21" s="260"/>
      <c r="X21" s="260"/>
      <c r="Y21" s="260"/>
      <c r="Z21" s="260"/>
      <c r="AA21" s="260"/>
      <c r="AB21" s="260">
        <f>Data!H24</f>
        <v>0</v>
      </c>
      <c r="AC21" s="260"/>
      <c r="AD21" s="260"/>
      <c r="AE21" s="260"/>
      <c r="AF21" s="260"/>
      <c r="AG21" s="260"/>
      <c r="AH21" s="279">
        <f>Data!M24</f>
        <v>0</v>
      </c>
      <c r="AI21" s="279"/>
      <c r="AJ21" s="279"/>
      <c r="AK21" s="279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79"/>
      <c r="AY21" s="279"/>
      <c r="AZ21" s="280"/>
    </row>
    <row r="22" spans="1:52" x14ac:dyDescent="0.2">
      <c r="A22" s="255">
        <v>4000</v>
      </c>
      <c r="B22" s="206"/>
      <c r="C22" s="206"/>
      <c r="D22" s="206"/>
      <c r="E22" s="206"/>
      <c r="F22" s="206"/>
      <c r="G22" s="206"/>
      <c r="H22" s="206"/>
      <c r="I22" s="206"/>
      <c r="J22" s="264">
        <f>Data!B25</f>
        <v>0</v>
      </c>
      <c r="K22" s="185"/>
      <c r="L22" s="185"/>
      <c r="M22" s="185"/>
      <c r="N22" s="185"/>
      <c r="O22" s="265"/>
      <c r="P22" s="260">
        <f>Data!C25</f>
        <v>0</v>
      </c>
      <c r="Q22" s="260"/>
      <c r="R22" s="260"/>
      <c r="S22" s="260"/>
      <c r="T22" s="260"/>
      <c r="U22" s="260"/>
      <c r="V22" s="260">
        <f>Data!D25</f>
        <v>0</v>
      </c>
      <c r="W22" s="260"/>
      <c r="X22" s="260"/>
      <c r="Y22" s="260"/>
      <c r="Z22" s="260"/>
      <c r="AA22" s="260"/>
      <c r="AB22" s="260">
        <f>Data!H25</f>
        <v>0</v>
      </c>
      <c r="AC22" s="260"/>
      <c r="AD22" s="260"/>
      <c r="AE22" s="260"/>
      <c r="AF22" s="260"/>
      <c r="AG22" s="260"/>
      <c r="AH22" s="279">
        <f>Data!M25</f>
        <v>0</v>
      </c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79"/>
      <c r="AY22" s="279"/>
      <c r="AZ22" s="280"/>
    </row>
    <row r="23" spans="1:52" x14ac:dyDescent="0.2">
      <c r="A23" s="255">
        <v>5000</v>
      </c>
      <c r="B23" s="206"/>
      <c r="C23" s="206"/>
      <c r="D23" s="206"/>
      <c r="E23" s="206"/>
      <c r="F23" s="206"/>
      <c r="G23" s="206"/>
      <c r="H23" s="206"/>
      <c r="I23" s="206"/>
      <c r="J23" s="264">
        <f>Data!B26</f>
        <v>0</v>
      </c>
      <c r="K23" s="185"/>
      <c r="L23" s="185"/>
      <c r="M23" s="185"/>
      <c r="N23" s="185"/>
      <c r="O23" s="265"/>
      <c r="P23" s="260">
        <f>Data!C26</f>
        <v>0</v>
      </c>
      <c r="Q23" s="260"/>
      <c r="R23" s="260"/>
      <c r="S23" s="260"/>
      <c r="T23" s="260"/>
      <c r="U23" s="260"/>
      <c r="V23" s="260">
        <f>Data!D26</f>
        <v>0</v>
      </c>
      <c r="W23" s="260"/>
      <c r="X23" s="260"/>
      <c r="Y23" s="260"/>
      <c r="Z23" s="260"/>
      <c r="AA23" s="260"/>
      <c r="AB23" s="260">
        <f>Data!H26</f>
        <v>0</v>
      </c>
      <c r="AC23" s="260"/>
      <c r="AD23" s="260"/>
      <c r="AE23" s="260"/>
      <c r="AF23" s="260"/>
      <c r="AG23" s="260"/>
      <c r="AH23" s="279">
        <f>Data!M26</f>
        <v>0</v>
      </c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79"/>
      <c r="AU23" s="279"/>
      <c r="AV23" s="279"/>
      <c r="AW23" s="279"/>
      <c r="AX23" s="279"/>
      <c r="AY23" s="279"/>
      <c r="AZ23" s="280"/>
    </row>
    <row r="24" spans="1:52" x14ac:dyDescent="0.2">
      <c r="A24" s="255">
        <v>6300</v>
      </c>
      <c r="B24" s="206"/>
      <c r="C24" s="206"/>
      <c r="D24" s="206"/>
      <c r="E24" s="206"/>
      <c r="F24" s="206"/>
      <c r="G24" s="206"/>
      <c r="H24" s="206"/>
      <c r="I24" s="256"/>
      <c r="J24" s="264">
        <f>Data!B27</f>
        <v>0</v>
      </c>
      <c r="K24" s="185"/>
      <c r="L24" s="185"/>
      <c r="M24" s="185"/>
      <c r="N24" s="185"/>
      <c r="O24" s="265"/>
      <c r="P24" s="260">
        <f>Data!C27</f>
        <v>0</v>
      </c>
      <c r="Q24" s="260"/>
      <c r="R24" s="260"/>
      <c r="S24" s="260"/>
      <c r="T24" s="260"/>
      <c r="U24" s="260"/>
      <c r="V24" s="260">
        <f>Data!D27</f>
        <v>0</v>
      </c>
      <c r="W24" s="260"/>
      <c r="X24" s="260"/>
      <c r="Y24" s="260"/>
      <c r="Z24" s="260"/>
      <c r="AA24" s="260"/>
      <c r="AB24" s="260">
        <f>Data!H27</f>
        <v>0</v>
      </c>
      <c r="AC24" s="260"/>
      <c r="AD24" s="260"/>
      <c r="AE24" s="260"/>
      <c r="AF24" s="260"/>
      <c r="AG24" s="260"/>
      <c r="AH24" s="279">
        <f>Data!M27</f>
        <v>0</v>
      </c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79"/>
      <c r="AY24" s="279"/>
      <c r="AZ24" s="280"/>
    </row>
    <row r="25" spans="1:52" x14ac:dyDescent="0.2">
      <c r="A25" s="255">
        <v>8000</v>
      </c>
      <c r="B25" s="206"/>
      <c r="C25" s="206"/>
      <c r="D25" s="206"/>
      <c r="E25" s="206"/>
      <c r="F25" s="206"/>
      <c r="G25" s="206"/>
      <c r="H25" s="206"/>
      <c r="I25" s="256"/>
      <c r="J25" s="264">
        <f>Data!B28</f>
        <v>0</v>
      </c>
      <c r="K25" s="185"/>
      <c r="L25" s="185"/>
      <c r="M25" s="185"/>
      <c r="N25" s="185"/>
      <c r="O25" s="265"/>
      <c r="P25" s="260">
        <f>Data!C28</f>
        <v>0</v>
      </c>
      <c r="Q25" s="260"/>
      <c r="R25" s="260"/>
      <c r="S25" s="260"/>
      <c r="T25" s="260"/>
      <c r="U25" s="260"/>
      <c r="V25" s="260">
        <f>Data!D28</f>
        <v>0</v>
      </c>
      <c r="W25" s="260"/>
      <c r="X25" s="260"/>
      <c r="Y25" s="260"/>
      <c r="Z25" s="260"/>
      <c r="AA25" s="260"/>
      <c r="AB25" s="260">
        <f>Data!H28</f>
        <v>0</v>
      </c>
      <c r="AC25" s="260"/>
      <c r="AD25" s="260"/>
      <c r="AE25" s="260"/>
      <c r="AF25" s="260"/>
      <c r="AG25" s="260"/>
      <c r="AH25" s="279">
        <f>Data!M28</f>
        <v>0</v>
      </c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80"/>
    </row>
    <row r="26" spans="1:52" x14ac:dyDescent="0.2">
      <c r="A26" s="257">
        <v>10000</v>
      </c>
      <c r="B26" s="258"/>
      <c r="C26" s="258"/>
      <c r="D26" s="258"/>
      <c r="E26" s="258"/>
      <c r="F26" s="258"/>
      <c r="G26" s="258"/>
      <c r="H26" s="258"/>
      <c r="I26" s="259"/>
      <c r="J26" s="261">
        <f>Data!B29</f>
        <v>0</v>
      </c>
      <c r="K26" s="262"/>
      <c r="L26" s="262"/>
      <c r="M26" s="262"/>
      <c r="N26" s="262"/>
      <c r="O26" s="263"/>
      <c r="P26" s="261">
        <f>Data!C29</f>
        <v>0</v>
      </c>
      <c r="Q26" s="262"/>
      <c r="R26" s="262"/>
      <c r="S26" s="262"/>
      <c r="T26" s="262"/>
      <c r="U26" s="263"/>
      <c r="V26" s="261">
        <f>Data!D29</f>
        <v>0</v>
      </c>
      <c r="W26" s="262"/>
      <c r="X26" s="262"/>
      <c r="Y26" s="262"/>
      <c r="Z26" s="262"/>
      <c r="AA26" s="263"/>
      <c r="AB26" s="261">
        <f>Data!H29</f>
        <v>0</v>
      </c>
      <c r="AC26" s="262"/>
      <c r="AD26" s="262"/>
      <c r="AE26" s="262"/>
      <c r="AF26" s="262"/>
      <c r="AG26" s="263"/>
      <c r="AH26" s="284">
        <f>Data!M29</f>
        <v>0</v>
      </c>
      <c r="AI26" s="285"/>
      <c r="AJ26" s="285"/>
      <c r="AK26" s="285"/>
      <c r="AL26" s="285"/>
      <c r="AM26" s="285"/>
      <c r="AN26" s="285"/>
      <c r="AO26" s="285"/>
      <c r="AP26" s="285"/>
      <c r="AQ26" s="285"/>
      <c r="AR26" s="285"/>
      <c r="AS26" s="285"/>
      <c r="AT26" s="285"/>
      <c r="AU26" s="285"/>
      <c r="AV26" s="285"/>
      <c r="AW26" s="285"/>
      <c r="AX26" s="285"/>
      <c r="AY26" s="285"/>
      <c r="AZ26" s="286"/>
    </row>
    <row r="27" spans="1:52" x14ac:dyDescent="0.2">
      <c r="A27" s="257" t="s">
        <v>25</v>
      </c>
      <c r="B27" s="258"/>
      <c r="C27" s="258"/>
      <c r="D27" s="258"/>
      <c r="E27" s="258"/>
      <c r="F27" s="258"/>
      <c r="G27" s="258"/>
      <c r="H27" s="258"/>
      <c r="I27" s="259"/>
      <c r="J27" s="261">
        <f>Data!B33</f>
        <v>0</v>
      </c>
      <c r="K27" s="262"/>
      <c r="L27" s="262"/>
      <c r="M27" s="262"/>
      <c r="N27" s="262"/>
      <c r="O27" s="263"/>
      <c r="P27" s="261">
        <f>Data!C33</f>
        <v>0</v>
      </c>
      <c r="Q27" s="262"/>
      <c r="R27" s="262"/>
      <c r="S27" s="262"/>
      <c r="T27" s="262"/>
      <c r="U27" s="263"/>
      <c r="V27" s="261">
        <f>Data!D33</f>
        <v>0</v>
      </c>
      <c r="W27" s="262"/>
      <c r="X27" s="262"/>
      <c r="Y27" s="262"/>
      <c r="Z27" s="262"/>
      <c r="AA27" s="263"/>
      <c r="AB27" s="261">
        <f>Data!H33</f>
        <v>0</v>
      </c>
      <c r="AC27" s="262"/>
      <c r="AD27" s="262"/>
      <c r="AE27" s="262"/>
      <c r="AF27" s="262"/>
      <c r="AG27" s="263"/>
      <c r="AH27" s="284">
        <f>Data!M33</f>
        <v>0</v>
      </c>
      <c r="AI27" s="285"/>
      <c r="AJ27" s="285"/>
      <c r="AK27" s="285"/>
      <c r="AL27" s="285"/>
      <c r="AM27" s="285"/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5"/>
      <c r="AY27" s="285"/>
      <c r="AZ27" s="286"/>
    </row>
    <row r="28" spans="1:52" x14ac:dyDescent="0.2">
      <c r="A28" s="276" t="s">
        <v>11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8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89</v>
      </c>
      <c r="B30" s="26"/>
      <c r="C30" s="27"/>
      <c r="D30" s="26"/>
      <c r="E30" s="26"/>
      <c r="F30" s="26"/>
      <c r="G30" s="288" t="s">
        <v>26</v>
      </c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88"/>
      <c r="AT30" s="288"/>
      <c r="AU30" s="288"/>
      <c r="AV30" s="288"/>
      <c r="AW30" s="288"/>
      <c r="AX30" s="288"/>
      <c r="AY30" s="288"/>
      <c r="AZ30" s="290"/>
    </row>
    <row r="31" spans="1:52" x14ac:dyDescent="0.2">
      <c r="A31" s="27" t="s">
        <v>97</v>
      </c>
      <c r="B31" s="26"/>
      <c r="C31" s="26"/>
      <c r="D31" s="26"/>
      <c r="E31" s="26"/>
      <c r="F31" s="26"/>
      <c r="G31" s="288" t="s">
        <v>27</v>
      </c>
      <c r="H31" s="288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288"/>
      <c r="AT31" s="288"/>
      <c r="AU31" s="288"/>
      <c r="AV31" s="288"/>
      <c r="AW31" s="288"/>
      <c r="AX31" s="288"/>
      <c r="AY31" s="288"/>
      <c r="AZ31" s="290"/>
    </row>
    <row r="32" spans="1:52" x14ac:dyDescent="0.2">
      <c r="A32" s="27" t="s">
        <v>87</v>
      </c>
      <c r="B32" s="26"/>
      <c r="C32" s="26"/>
      <c r="D32" s="26"/>
      <c r="E32" s="26"/>
      <c r="F32" s="26"/>
      <c r="G32" s="288" t="s">
        <v>98</v>
      </c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  <c r="AU32" s="288"/>
      <c r="AV32" s="288"/>
      <c r="AW32" s="288"/>
      <c r="AX32" s="288"/>
      <c r="AY32" s="288"/>
      <c r="AZ32" s="290"/>
    </row>
    <row r="33" spans="1:70" x14ac:dyDescent="0.2">
      <c r="A33" s="27" t="s">
        <v>74</v>
      </c>
      <c r="B33" s="26"/>
      <c r="C33" s="26"/>
      <c r="D33" s="26"/>
      <c r="E33" s="26"/>
      <c r="F33" s="26"/>
      <c r="G33" s="288" t="s">
        <v>28</v>
      </c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  <c r="AU33" s="288"/>
      <c r="AV33" s="288"/>
      <c r="AW33" s="288"/>
      <c r="AX33" s="288"/>
      <c r="AY33" s="288"/>
      <c r="AZ33" s="290"/>
      <c r="BR33" s="6"/>
    </row>
    <row r="34" spans="1:70" ht="26.25" customHeight="1" x14ac:dyDescent="0.2">
      <c r="A34" s="287" t="s">
        <v>71</v>
      </c>
      <c r="B34" s="288"/>
      <c r="C34" s="288"/>
      <c r="D34" s="288"/>
      <c r="E34" s="288"/>
      <c r="F34" s="288"/>
      <c r="G34" s="289" t="s">
        <v>30</v>
      </c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288"/>
      <c r="AT34" s="288"/>
      <c r="AU34" s="288"/>
      <c r="AV34" s="288"/>
      <c r="AW34" s="288"/>
      <c r="AX34" s="288"/>
      <c r="AY34" s="288"/>
      <c r="AZ34" s="290"/>
    </row>
    <row r="35" spans="1:70" x14ac:dyDescent="0.2">
      <c r="A35" s="281"/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  <c r="AA35" s="282"/>
      <c r="AB35" s="282"/>
      <c r="AC35" s="282"/>
      <c r="AD35" s="282"/>
      <c r="AE35" s="282"/>
      <c r="AF35" s="282"/>
      <c r="AG35" s="282"/>
      <c r="AH35" s="282"/>
      <c r="AI35" s="282"/>
      <c r="AJ35" s="282"/>
      <c r="AK35" s="282"/>
      <c r="AL35" s="282"/>
      <c r="AM35" s="282"/>
      <c r="AN35" s="282"/>
      <c r="AO35" s="282"/>
      <c r="AP35" s="282"/>
      <c r="AQ35" s="282"/>
      <c r="AR35" s="282"/>
      <c r="AS35" s="282"/>
      <c r="AT35" s="282"/>
      <c r="AU35" s="282"/>
      <c r="AV35" s="282"/>
      <c r="AW35" s="282"/>
      <c r="AX35" s="282"/>
      <c r="AY35" s="282"/>
      <c r="AZ35" s="283"/>
    </row>
  </sheetData>
  <mergeCells count="169">
    <mergeCell ref="A35:AZ35"/>
    <mergeCell ref="AH3:AZ3"/>
    <mergeCell ref="AB21:AG21"/>
    <mergeCell ref="AB22:AG22"/>
    <mergeCell ref="AB23:AG23"/>
    <mergeCell ref="AB14:AG14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  <mergeCell ref="AB4:AG4"/>
    <mergeCell ref="AB5:AG5"/>
    <mergeCell ref="AB6:AG6"/>
    <mergeCell ref="AB7:AG7"/>
    <mergeCell ref="V23:AA23"/>
    <mergeCell ref="AH6:AZ6"/>
    <mergeCell ref="AH7:AZ7"/>
    <mergeCell ref="AH8:AZ8"/>
    <mergeCell ref="AH9:AZ9"/>
    <mergeCell ref="AH10:AZ10"/>
    <mergeCell ref="AB15:AG15"/>
    <mergeCell ref="AB8:AG8"/>
    <mergeCell ref="AH4:AZ4"/>
    <mergeCell ref="AB20:AG20"/>
    <mergeCell ref="AH5:AZ5"/>
    <mergeCell ref="AB13:AG13"/>
    <mergeCell ref="AB9:AG9"/>
    <mergeCell ref="AB10:AG10"/>
    <mergeCell ref="AB11:AG11"/>
    <mergeCell ref="AB12:AG12"/>
    <mergeCell ref="AB16:AG16"/>
    <mergeCell ref="AB17:AG17"/>
    <mergeCell ref="AB18:AG18"/>
    <mergeCell ref="AB19:AG19"/>
    <mergeCell ref="V21:AA21"/>
    <mergeCell ref="V22:AA22"/>
    <mergeCell ref="V6:AA6"/>
    <mergeCell ref="V7:AA7"/>
    <mergeCell ref="V17:AA17"/>
    <mergeCell ref="V18:AA18"/>
    <mergeCell ref="V8:AA8"/>
    <mergeCell ref="V9:AA9"/>
    <mergeCell ref="V10:AA10"/>
    <mergeCell ref="V11:AA11"/>
    <mergeCell ref="V19:AA19"/>
    <mergeCell ref="V20:AA20"/>
    <mergeCell ref="V12:AA12"/>
    <mergeCell ref="V13:AA13"/>
    <mergeCell ref="V15:AA15"/>
    <mergeCell ref="P21:U21"/>
    <mergeCell ref="P22:U22"/>
    <mergeCell ref="P8:U8"/>
    <mergeCell ref="P9:U9"/>
    <mergeCell ref="P12:U12"/>
    <mergeCell ref="P13:U13"/>
    <mergeCell ref="P14:U14"/>
    <mergeCell ref="P15:U15"/>
    <mergeCell ref="P23:U23"/>
    <mergeCell ref="P16:U16"/>
    <mergeCell ref="P17:U17"/>
    <mergeCell ref="P18:U18"/>
    <mergeCell ref="P19:U19"/>
    <mergeCell ref="P20:U20"/>
    <mergeCell ref="J20:O20"/>
    <mergeCell ref="J13:O13"/>
    <mergeCell ref="J14:O14"/>
    <mergeCell ref="J15:O15"/>
    <mergeCell ref="J16:O16"/>
    <mergeCell ref="J17:O17"/>
    <mergeCell ref="J18:O18"/>
    <mergeCell ref="J19:O19"/>
    <mergeCell ref="P6:U6"/>
    <mergeCell ref="P7:U7"/>
    <mergeCell ref="AH19:AZ19"/>
    <mergeCell ref="AH16:AZ16"/>
    <mergeCell ref="AH15:AZ15"/>
    <mergeCell ref="J6:O6"/>
    <mergeCell ref="J7:O7"/>
    <mergeCell ref="J8:O8"/>
    <mergeCell ref="J9:O9"/>
    <mergeCell ref="V16:AA16"/>
    <mergeCell ref="J10:O10"/>
    <mergeCell ref="J11:O11"/>
    <mergeCell ref="P10:U10"/>
    <mergeCell ref="P11:U11"/>
    <mergeCell ref="V14:AA14"/>
    <mergeCell ref="J12:O12"/>
    <mergeCell ref="AH11:AZ11"/>
    <mergeCell ref="AH12:AZ12"/>
    <mergeCell ref="AH13:AZ13"/>
    <mergeCell ref="AH14:AZ14"/>
    <mergeCell ref="AH17:AZ17"/>
    <mergeCell ref="A13:I13"/>
    <mergeCell ref="A6:I6"/>
    <mergeCell ref="A7:I7"/>
    <mergeCell ref="A8:I8"/>
    <mergeCell ref="A9:I9"/>
    <mergeCell ref="A14:I14"/>
    <mergeCell ref="A28:AZ28"/>
    <mergeCell ref="A19:I19"/>
    <mergeCell ref="A20:I20"/>
    <mergeCell ref="A21:I21"/>
    <mergeCell ref="A22:I22"/>
    <mergeCell ref="AH20:AZ20"/>
    <mergeCell ref="AH21:AZ21"/>
    <mergeCell ref="J21:O21"/>
    <mergeCell ref="J22:O22"/>
    <mergeCell ref="A23:I23"/>
    <mergeCell ref="AH22:AZ22"/>
    <mergeCell ref="AH23:AZ23"/>
    <mergeCell ref="A15:I15"/>
    <mergeCell ref="A16:I16"/>
    <mergeCell ref="A17:I17"/>
    <mergeCell ref="A18:I18"/>
    <mergeCell ref="J23:O23"/>
    <mergeCell ref="AH18:AZ18"/>
    <mergeCell ref="V4:AA4"/>
    <mergeCell ref="V5:AA5"/>
    <mergeCell ref="J3:O3"/>
    <mergeCell ref="P3:U3"/>
    <mergeCell ref="J4:O4"/>
    <mergeCell ref="J5:O5"/>
    <mergeCell ref="A10:I10"/>
    <mergeCell ref="A11:I11"/>
    <mergeCell ref="A12:I12"/>
    <mergeCell ref="A3:I3"/>
    <mergeCell ref="A4:I4"/>
    <mergeCell ref="A5:I5"/>
    <mergeCell ref="P4:U4"/>
    <mergeCell ref="P5:U5"/>
    <mergeCell ref="A1:I1"/>
    <mergeCell ref="A2:I2"/>
    <mergeCell ref="J1:O1"/>
    <mergeCell ref="J2:O2"/>
    <mergeCell ref="AH1:AZ2"/>
    <mergeCell ref="P2:U2"/>
    <mergeCell ref="P1:U1"/>
    <mergeCell ref="V3:AA3"/>
    <mergeCell ref="AB3:AG3"/>
    <mergeCell ref="AB1:AG1"/>
    <mergeCell ref="AB2:AG2"/>
    <mergeCell ref="V1:AA1"/>
    <mergeCell ref="V2:AA2"/>
    <mergeCell ref="A24:I24"/>
    <mergeCell ref="A25:I25"/>
    <mergeCell ref="A26:I26"/>
    <mergeCell ref="A27:I27"/>
    <mergeCell ref="P24:U24"/>
    <mergeCell ref="P25:U25"/>
    <mergeCell ref="P26:U26"/>
    <mergeCell ref="P27:U27"/>
    <mergeCell ref="J24:O24"/>
    <mergeCell ref="J25:O25"/>
    <mergeCell ref="J26:O26"/>
    <mergeCell ref="J27:O2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7.42578125" customWidth="1"/>
    <col min="17" max="68" width="1.28515625" customWidth="1"/>
  </cols>
  <sheetData>
    <row r="1" spans="1:54" x14ac:dyDescent="0.2">
      <c r="A1" s="274" t="s">
        <v>2</v>
      </c>
      <c r="B1" s="275"/>
      <c r="C1" s="275"/>
      <c r="D1" s="275"/>
      <c r="E1" s="275"/>
      <c r="F1" s="275"/>
      <c r="G1" s="275"/>
      <c r="H1" s="275"/>
      <c r="I1" s="275"/>
      <c r="J1" s="273" t="s">
        <v>84</v>
      </c>
      <c r="K1" s="273"/>
      <c r="L1" s="273"/>
      <c r="M1" s="273"/>
      <c r="N1" s="273"/>
      <c r="O1" s="273"/>
      <c r="P1" s="111" t="s">
        <v>99</v>
      </c>
      <c r="Q1" s="273" t="s">
        <v>32</v>
      </c>
      <c r="R1" s="273"/>
      <c r="S1" s="273"/>
      <c r="T1" s="273"/>
      <c r="U1" s="273"/>
      <c r="V1" s="273"/>
      <c r="W1" s="266" t="s">
        <v>72</v>
      </c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8"/>
    </row>
    <row r="2" spans="1:54" x14ac:dyDescent="0.2">
      <c r="A2" s="257" t="s">
        <v>4</v>
      </c>
      <c r="B2" s="258"/>
      <c r="C2" s="258"/>
      <c r="D2" s="258"/>
      <c r="E2" s="258"/>
      <c r="F2" s="258"/>
      <c r="G2" s="258"/>
      <c r="H2" s="258"/>
      <c r="I2" s="258"/>
      <c r="J2" s="272" t="s">
        <v>6</v>
      </c>
      <c r="K2" s="272"/>
      <c r="L2" s="272"/>
      <c r="M2" s="272"/>
      <c r="N2" s="272"/>
      <c r="O2" s="272"/>
      <c r="P2" s="110" t="s">
        <v>6</v>
      </c>
      <c r="Q2" s="272" t="s">
        <v>6</v>
      </c>
      <c r="R2" s="272"/>
      <c r="S2" s="272"/>
      <c r="T2" s="272"/>
      <c r="U2" s="272"/>
      <c r="V2" s="272"/>
      <c r="W2" s="269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1"/>
    </row>
    <row r="3" spans="1:54" x14ac:dyDescent="0.2">
      <c r="A3" s="255">
        <v>50</v>
      </c>
      <c r="B3" s="206"/>
      <c r="C3" s="206"/>
      <c r="D3" s="206"/>
      <c r="E3" s="206"/>
      <c r="F3" s="206"/>
      <c r="G3" s="206"/>
      <c r="H3" s="206"/>
      <c r="I3" s="206"/>
      <c r="J3" s="264">
        <f>Data!O6</f>
        <v>0</v>
      </c>
      <c r="K3" s="185"/>
      <c r="L3" s="185"/>
      <c r="M3" s="185"/>
      <c r="N3" s="185"/>
      <c r="O3" s="265"/>
      <c r="P3" s="113">
        <f>Data!P6</f>
        <v>0</v>
      </c>
      <c r="Q3" s="260">
        <f>Data!I6</f>
        <v>0</v>
      </c>
      <c r="R3" s="260"/>
      <c r="S3" s="260"/>
      <c r="T3" s="260"/>
      <c r="U3" s="260"/>
      <c r="V3" s="260"/>
      <c r="W3" s="296">
        <f>Data!N6</f>
        <v>0</v>
      </c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7"/>
      <c r="AT3" s="297"/>
      <c r="AU3" s="297"/>
      <c r="AV3" s="297"/>
      <c r="AW3" s="297"/>
      <c r="AX3" s="297"/>
      <c r="AY3" s="297"/>
      <c r="AZ3" s="297"/>
      <c r="BA3" s="298"/>
    </row>
    <row r="4" spans="1:54" x14ac:dyDescent="0.2">
      <c r="A4" s="255">
        <v>63</v>
      </c>
      <c r="B4" s="206"/>
      <c r="C4" s="206"/>
      <c r="D4" s="206"/>
      <c r="E4" s="206"/>
      <c r="F4" s="206"/>
      <c r="G4" s="206"/>
      <c r="H4" s="206"/>
      <c r="I4" s="206"/>
      <c r="J4" s="264">
        <f>Data!O7</f>
        <v>0</v>
      </c>
      <c r="K4" s="185"/>
      <c r="L4" s="185"/>
      <c r="M4" s="185"/>
      <c r="N4" s="185"/>
      <c r="O4" s="265"/>
      <c r="P4" s="113">
        <f>Data!P7</f>
        <v>0</v>
      </c>
      <c r="Q4" s="260">
        <f>Data!I7</f>
        <v>0</v>
      </c>
      <c r="R4" s="260"/>
      <c r="S4" s="260"/>
      <c r="T4" s="260"/>
      <c r="U4" s="260"/>
      <c r="V4" s="260"/>
      <c r="W4" s="296">
        <f>Data!N7</f>
        <v>0</v>
      </c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  <c r="AT4" s="297"/>
      <c r="AU4" s="297"/>
      <c r="AV4" s="297"/>
      <c r="AW4" s="297"/>
      <c r="AX4" s="297"/>
      <c r="AY4" s="297"/>
      <c r="AZ4" s="297"/>
      <c r="BA4" s="298"/>
      <c r="BB4" s="23"/>
    </row>
    <row r="5" spans="1:54" x14ac:dyDescent="0.2">
      <c r="A5" s="255">
        <v>80</v>
      </c>
      <c r="B5" s="206"/>
      <c r="C5" s="206"/>
      <c r="D5" s="206"/>
      <c r="E5" s="206"/>
      <c r="F5" s="206"/>
      <c r="G5" s="206"/>
      <c r="H5" s="206"/>
      <c r="I5" s="206"/>
      <c r="J5" s="264">
        <f>Data!O8</f>
        <v>0</v>
      </c>
      <c r="K5" s="185"/>
      <c r="L5" s="185"/>
      <c r="M5" s="185"/>
      <c r="N5" s="185"/>
      <c r="O5" s="265"/>
      <c r="P5" s="113">
        <f>Data!P8</f>
        <v>0</v>
      </c>
      <c r="Q5" s="260">
        <f>Data!I8</f>
        <v>0</v>
      </c>
      <c r="R5" s="260"/>
      <c r="S5" s="260"/>
      <c r="T5" s="260"/>
      <c r="U5" s="260"/>
      <c r="V5" s="260"/>
      <c r="W5" s="296">
        <f>Data!N8</f>
        <v>0</v>
      </c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8"/>
    </row>
    <row r="6" spans="1:54" x14ac:dyDescent="0.2">
      <c r="A6" s="255">
        <v>100</v>
      </c>
      <c r="B6" s="206"/>
      <c r="C6" s="206"/>
      <c r="D6" s="206"/>
      <c r="E6" s="206"/>
      <c r="F6" s="206"/>
      <c r="G6" s="206"/>
      <c r="H6" s="206"/>
      <c r="I6" s="206"/>
      <c r="J6" s="264">
        <f>Data!O9</f>
        <v>0</v>
      </c>
      <c r="K6" s="185"/>
      <c r="L6" s="185"/>
      <c r="M6" s="185"/>
      <c r="N6" s="185"/>
      <c r="O6" s="265"/>
      <c r="P6" s="113">
        <f>Data!P9</f>
        <v>0</v>
      </c>
      <c r="Q6" s="260">
        <f>Data!I9</f>
        <v>0</v>
      </c>
      <c r="R6" s="260"/>
      <c r="S6" s="260"/>
      <c r="T6" s="260"/>
      <c r="U6" s="260"/>
      <c r="V6" s="260"/>
      <c r="W6" s="296">
        <f>Data!N9</f>
        <v>0</v>
      </c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8"/>
    </row>
    <row r="7" spans="1:54" x14ac:dyDescent="0.2">
      <c r="A7" s="255">
        <v>125</v>
      </c>
      <c r="B7" s="206"/>
      <c r="C7" s="206"/>
      <c r="D7" s="206"/>
      <c r="E7" s="206"/>
      <c r="F7" s="206"/>
      <c r="G7" s="206"/>
      <c r="H7" s="206"/>
      <c r="I7" s="206"/>
      <c r="J7" s="264">
        <f>Data!O10</f>
        <v>0</v>
      </c>
      <c r="K7" s="185"/>
      <c r="L7" s="185"/>
      <c r="M7" s="185"/>
      <c r="N7" s="185"/>
      <c r="O7" s="265"/>
      <c r="P7" s="113">
        <f>Data!P10</f>
        <v>0</v>
      </c>
      <c r="Q7" s="260">
        <f>Data!I10</f>
        <v>0</v>
      </c>
      <c r="R7" s="260"/>
      <c r="S7" s="260"/>
      <c r="T7" s="260"/>
      <c r="U7" s="260"/>
      <c r="V7" s="260"/>
      <c r="W7" s="296">
        <f>Data!N10</f>
        <v>0</v>
      </c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  <c r="AX7" s="297"/>
      <c r="AY7" s="297"/>
      <c r="AZ7" s="297"/>
      <c r="BA7" s="298"/>
    </row>
    <row r="8" spans="1:54" x14ac:dyDescent="0.2">
      <c r="A8" s="255">
        <v>160</v>
      </c>
      <c r="B8" s="206"/>
      <c r="C8" s="206"/>
      <c r="D8" s="206"/>
      <c r="E8" s="206"/>
      <c r="F8" s="206"/>
      <c r="G8" s="206"/>
      <c r="H8" s="206"/>
      <c r="I8" s="206"/>
      <c r="J8" s="264">
        <f>Data!O11</f>
        <v>0</v>
      </c>
      <c r="K8" s="185"/>
      <c r="L8" s="185"/>
      <c r="M8" s="185"/>
      <c r="N8" s="185"/>
      <c r="O8" s="265"/>
      <c r="P8" s="113">
        <f>Data!P11</f>
        <v>0</v>
      </c>
      <c r="Q8" s="260">
        <f>Data!I11</f>
        <v>0</v>
      </c>
      <c r="R8" s="260"/>
      <c r="S8" s="260"/>
      <c r="T8" s="260"/>
      <c r="U8" s="260"/>
      <c r="V8" s="260"/>
      <c r="W8" s="296">
        <f>Data!N11</f>
        <v>0</v>
      </c>
      <c r="X8" s="297"/>
      <c r="Y8" s="297"/>
      <c r="Z8" s="297"/>
      <c r="AA8" s="297"/>
      <c r="AB8" s="297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8"/>
    </row>
    <row r="9" spans="1:54" x14ac:dyDescent="0.2">
      <c r="A9" s="255">
        <v>200</v>
      </c>
      <c r="B9" s="206"/>
      <c r="C9" s="206"/>
      <c r="D9" s="206"/>
      <c r="E9" s="206"/>
      <c r="F9" s="206"/>
      <c r="G9" s="206"/>
      <c r="H9" s="206"/>
      <c r="I9" s="206"/>
      <c r="J9" s="264">
        <f>Data!O12</f>
        <v>0</v>
      </c>
      <c r="K9" s="185"/>
      <c r="L9" s="185"/>
      <c r="M9" s="185"/>
      <c r="N9" s="185"/>
      <c r="O9" s="265"/>
      <c r="P9" s="113">
        <f>Data!P12</f>
        <v>0</v>
      </c>
      <c r="Q9" s="260">
        <f>Data!I12</f>
        <v>0</v>
      </c>
      <c r="R9" s="260"/>
      <c r="S9" s="260"/>
      <c r="T9" s="260"/>
      <c r="U9" s="260"/>
      <c r="V9" s="260"/>
      <c r="W9" s="296">
        <f>Data!N12</f>
        <v>0</v>
      </c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7"/>
      <c r="AW9" s="297"/>
      <c r="AX9" s="297"/>
      <c r="AY9" s="297"/>
      <c r="AZ9" s="297"/>
      <c r="BA9" s="298"/>
    </row>
    <row r="10" spans="1:54" x14ac:dyDescent="0.2">
      <c r="A10" s="255">
        <v>250</v>
      </c>
      <c r="B10" s="206"/>
      <c r="C10" s="206"/>
      <c r="D10" s="206"/>
      <c r="E10" s="206"/>
      <c r="F10" s="206"/>
      <c r="G10" s="206"/>
      <c r="H10" s="206"/>
      <c r="I10" s="206"/>
      <c r="J10" s="264">
        <f>Data!O13</f>
        <v>0</v>
      </c>
      <c r="K10" s="185"/>
      <c r="L10" s="185"/>
      <c r="M10" s="185"/>
      <c r="N10" s="185"/>
      <c r="O10" s="265"/>
      <c r="P10" s="113">
        <f>Data!P13</f>
        <v>0</v>
      </c>
      <c r="Q10" s="260">
        <f>Data!I13</f>
        <v>0</v>
      </c>
      <c r="R10" s="260"/>
      <c r="S10" s="260"/>
      <c r="T10" s="260"/>
      <c r="U10" s="260"/>
      <c r="V10" s="260"/>
      <c r="W10" s="296">
        <f>Data!N13</f>
        <v>0</v>
      </c>
      <c r="X10" s="297"/>
      <c r="Y10" s="297"/>
      <c r="Z10" s="297"/>
      <c r="AA10" s="297"/>
      <c r="AB10" s="297"/>
      <c r="AC10" s="297"/>
      <c r="AD10" s="297"/>
      <c r="AE10" s="297"/>
      <c r="AF10" s="297"/>
      <c r="AG10" s="297"/>
      <c r="AH10" s="297"/>
      <c r="AI10" s="297"/>
      <c r="AJ10" s="297"/>
      <c r="AK10" s="297"/>
      <c r="AL10" s="297"/>
      <c r="AM10" s="297"/>
      <c r="AN10" s="297"/>
      <c r="AO10" s="297"/>
      <c r="AP10" s="297"/>
      <c r="AQ10" s="297"/>
      <c r="AR10" s="297"/>
      <c r="AS10" s="297"/>
      <c r="AT10" s="297"/>
      <c r="AU10" s="297"/>
      <c r="AV10" s="297"/>
      <c r="AW10" s="297"/>
      <c r="AX10" s="297"/>
      <c r="AY10" s="297"/>
      <c r="AZ10" s="297"/>
      <c r="BA10" s="298"/>
    </row>
    <row r="11" spans="1:54" x14ac:dyDescent="0.2">
      <c r="A11" s="255">
        <v>315</v>
      </c>
      <c r="B11" s="206"/>
      <c r="C11" s="206"/>
      <c r="D11" s="206"/>
      <c r="E11" s="206"/>
      <c r="F11" s="206"/>
      <c r="G11" s="206"/>
      <c r="H11" s="206"/>
      <c r="I11" s="206"/>
      <c r="J11" s="264">
        <f>Data!O14</f>
        <v>0</v>
      </c>
      <c r="K11" s="185"/>
      <c r="L11" s="185"/>
      <c r="M11" s="185"/>
      <c r="N11" s="185"/>
      <c r="O11" s="265"/>
      <c r="P11" s="113">
        <f>Data!P14</f>
        <v>0</v>
      </c>
      <c r="Q11" s="260">
        <f>Data!I14</f>
        <v>0</v>
      </c>
      <c r="R11" s="260"/>
      <c r="S11" s="260"/>
      <c r="T11" s="260"/>
      <c r="U11" s="260"/>
      <c r="V11" s="260"/>
      <c r="W11" s="296">
        <f>Data!N14</f>
        <v>0</v>
      </c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  <c r="AQ11" s="297"/>
      <c r="AR11" s="297"/>
      <c r="AS11" s="297"/>
      <c r="AT11" s="297"/>
      <c r="AU11" s="297"/>
      <c r="AV11" s="297"/>
      <c r="AW11" s="297"/>
      <c r="AX11" s="297"/>
      <c r="AY11" s="297"/>
      <c r="AZ11" s="297"/>
      <c r="BA11" s="298"/>
    </row>
    <row r="12" spans="1:54" x14ac:dyDescent="0.2">
      <c r="A12" s="255">
        <v>400</v>
      </c>
      <c r="B12" s="206"/>
      <c r="C12" s="206"/>
      <c r="D12" s="206"/>
      <c r="E12" s="206"/>
      <c r="F12" s="206"/>
      <c r="G12" s="206"/>
      <c r="H12" s="206"/>
      <c r="I12" s="206"/>
      <c r="J12" s="264">
        <f>Data!O15</f>
        <v>0</v>
      </c>
      <c r="K12" s="185"/>
      <c r="L12" s="185"/>
      <c r="M12" s="185"/>
      <c r="N12" s="185"/>
      <c r="O12" s="265"/>
      <c r="P12" s="113">
        <f>Data!P15</f>
        <v>0</v>
      </c>
      <c r="Q12" s="260">
        <f>Data!I15</f>
        <v>0</v>
      </c>
      <c r="R12" s="260"/>
      <c r="S12" s="260"/>
      <c r="T12" s="260"/>
      <c r="U12" s="260"/>
      <c r="V12" s="260"/>
      <c r="W12" s="296">
        <f>Data!N15</f>
        <v>0</v>
      </c>
      <c r="X12" s="297"/>
      <c r="Y12" s="297"/>
      <c r="Z12" s="297"/>
      <c r="AA12" s="297"/>
      <c r="AB12" s="297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297"/>
      <c r="AR12" s="297"/>
      <c r="AS12" s="297"/>
      <c r="AT12" s="297"/>
      <c r="AU12" s="297"/>
      <c r="AV12" s="297"/>
      <c r="AW12" s="297"/>
      <c r="AX12" s="297"/>
      <c r="AY12" s="297"/>
      <c r="AZ12" s="297"/>
      <c r="BA12" s="298"/>
    </row>
    <row r="13" spans="1:54" x14ac:dyDescent="0.2">
      <c r="A13" s="255">
        <v>500</v>
      </c>
      <c r="B13" s="206"/>
      <c r="C13" s="206"/>
      <c r="D13" s="206"/>
      <c r="E13" s="206"/>
      <c r="F13" s="206"/>
      <c r="G13" s="206"/>
      <c r="H13" s="206"/>
      <c r="I13" s="206"/>
      <c r="J13" s="264">
        <f>Data!O16</f>
        <v>0</v>
      </c>
      <c r="K13" s="185"/>
      <c r="L13" s="185"/>
      <c r="M13" s="185"/>
      <c r="N13" s="185"/>
      <c r="O13" s="265"/>
      <c r="P13" s="113">
        <f>Data!P16</f>
        <v>0</v>
      </c>
      <c r="Q13" s="260">
        <f>Data!I16</f>
        <v>0</v>
      </c>
      <c r="R13" s="260"/>
      <c r="S13" s="260"/>
      <c r="T13" s="260"/>
      <c r="U13" s="260"/>
      <c r="V13" s="260"/>
      <c r="W13" s="296">
        <f>Data!N16</f>
        <v>0</v>
      </c>
      <c r="X13" s="297"/>
      <c r="Y13" s="297"/>
      <c r="Z13" s="297"/>
      <c r="AA13" s="297"/>
      <c r="AB13" s="297"/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7"/>
      <c r="AW13" s="297"/>
      <c r="AX13" s="297"/>
      <c r="AY13" s="297"/>
      <c r="AZ13" s="297"/>
      <c r="BA13" s="298"/>
    </row>
    <row r="14" spans="1:54" x14ac:dyDescent="0.2">
      <c r="A14" s="255">
        <v>630</v>
      </c>
      <c r="B14" s="206"/>
      <c r="C14" s="206"/>
      <c r="D14" s="206"/>
      <c r="E14" s="206"/>
      <c r="F14" s="206"/>
      <c r="G14" s="206"/>
      <c r="H14" s="206"/>
      <c r="I14" s="206"/>
      <c r="J14" s="264">
        <f>Data!O17</f>
        <v>0</v>
      </c>
      <c r="K14" s="185"/>
      <c r="L14" s="185"/>
      <c r="M14" s="185"/>
      <c r="N14" s="185"/>
      <c r="O14" s="265"/>
      <c r="P14" s="113">
        <f>Data!P17</f>
        <v>0</v>
      </c>
      <c r="Q14" s="260">
        <f>Data!I17</f>
        <v>0</v>
      </c>
      <c r="R14" s="260"/>
      <c r="S14" s="260"/>
      <c r="T14" s="260"/>
      <c r="U14" s="260"/>
      <c r="V14" s="260"/>
      <c r="W14" s="296">
        <f>Data!N17</f>
        <v>0</v>
      </c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  <c r="AO14" s="297"/>
      <c r="AP14" s="297"/>
      <c r="AQ14" s="297"/>
      <c r="AR14" s="297"/>
      <c r="AS14" s="297"/>
      <c r="AT14" s="297"/>
      <c r="AU14" s="297"/>
      <c r="AV14" s="297"/>
      <c r="AW14" s="297"/>
      <c r="AX14" s="297"/>
      <c r="AY14" s="297"/>
      <c r="AZ14" s="297"/>
      <c r="BA14" s="298"/>
    </row>
    <row r="15" spans="1:54" x14ac:dyDescent="0.2">
      <c r="A15" s="255">
        <v>800</v>
      </c>
      <c r="B15" s="206"/>
      <c r="C15" s="206"/>
      <c r="D15" s="206"/>
      <c r="E15" s="206"/>
      <c r="F15" s="206"/>
      <c r="G15" s="206"/>
      <c r="H15" s="206"/>
      <c r="I15" s="206"/>
      <c r="J15" s="264">
        <f>Data!O18</f>
        <v>0</v>
      </c>
      <c r="K15" s="185"/>
      <c r="L15" s="185"/>
      <c r="M15" s="185"/>
      <c r="N15" s="185"/>
      <c r="O15" s="265"/>
      <c r="P15" s="113">
        <f>Data!P18</f>
        <v>0</v>
      </c>
      <c r="Q15" s="260">
        <f>Data!I18</f>
        <v>0</v>
      </c>
      <c r="R15" s="260"/>
      <c r="S15" s="260"/>
      <c r="T15" s="260"/>
      <c r="U15" s="260"/>
      <c r="V15" s="260"/>
      <c r="W15" s="296">
        <f>Data!N18</f>
        <v>0</v>
      </c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7"/>
      <c r="AV15" s="297"/>
      <c r="AW15" s="297"/>
      <c r="AX15" s="297"/>
      <c r="AY15" s="297"/>
      <c r="AZ15" s="297"/>
      <c r="BA15" s="298"/>
    </row>
    <row r="16" spans="1:54" x14ac:dyDescent="0.2">
      <c r="A16" s="255">
        <v>1000</v>
      </c>
      <c r="B16" s="206"/>
      <c r="C16" s="206"/>
      <c r="D16" s="206"/>
      <c r="E16" s="206"/>
      <c r="F16" s="206"/>
      <c r="G16" s="206"/>
      <c r="H16" s="206"/>
      <c r="I16" s="206"/>
      <c r="J16" s="264">
        <f>Data!O19</f>
        <v>0</v>
      </c>
      <c r="K16" s="185"/>
      <c r="L16" s="185"/>
      <c r="M16" s="185"/>
      <c r="N16" s="185"/>
      <c r="O16" s="265"/>
      <c r="P16" s="113">
        <f>Data!P19</f>
        <v>0</v>
      </c>
      <c r="Q16" s="260">
        <f>Data!I19</f>
        <v>0</v>
      </c>
      <c r="R16" s="260"/>
      <c r="S16" s="260"/>
      <c r="T16" s="260"/>
      <c r="U16" s="260"/>
      <c r="V16" s="260"/>
      <c r="W16" s="296">
        <f>Data!N19</f>
        <v>0</v>
      </c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7"/>
      <c r="AW16" s="297"/>
      <c r="AX16" s="297"/>
      <c r="AY16" s="297"/>
      <c r="AZ16" s="297"/>
      <c r="BA16" s="298"/>
    </row>
    <row r="17" spans="1:71" x14ac:dyDescent="0.2">
      <c r="A17" s="255">
        <v>1250</v>
      </c>
      <c r="B17" s="206"/>
      <c r="C17" s="206"/>
      <c r="D17" s="206"/>
      <c r="E17" s="206"/>
      <c r="F17" s="206"/>
      <c r="G17" s="206"/>
      <c r="H17" s="206"/>
      <c r="I17" s="206"/>
      <c r="J17" s="264">
        <f>Data!O20</f>
        <v>0</v>
      </c>
      <c r="K17" s="185"/>
      <c r="L17" s="185"/>
      <c r="M17" s="185"/>
      <c r="N17" s="185"/>
      <c r="O17" s="265"/>
      <c r="P17" s="113">
        <f>Data!P20</f>
        <v>0</v>
      </c>
      <c r="Q17" s="260">
        <f>Data!I20</f>
        <v>0</v>
      </c>
      <c r="R17" s="260"/>
      <c r="S17" s="260"/>
      <c r="T17" s="260"/>
      <c r="U17" s="260"/>
      <c r="V17" s="260"/>
      <c r="W17" s="296">
        <f>Data!N20</f>
        <v>0</v>
      </c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7"/>
      <c r="AW17" s="297"/>
      <c r="AX17" s="297"/>
      <c r="AY17" s="297"/>
      <c r="AZ17" s="297"/>
      <c r="BA17" s="298"/>
      <c r="BR17" s="4"/>
    </row>
    <row r="18" spans="1:71" x14ac:dyDescent="0.2">
      <c r="A18" s="255">
        <v>1600</v>
      </c>
      <c r="B18" s="206"/>
      <c r="C18" s="206"/>
      <c r="D18" s="206"/>
      <c r="E18" s="206"/>
      <c r="F18" s="206"/>
      <c r="G18" s="206"/>
      <c r="H18" s="206"/>
      <c r="I18" s="206"/>
      <c r="J18" s="264">
        <f>Data!O21</f>
        <v>0</v>
      </c>
      <c r="K18" s="185"/>
      <c r="L18" s="185"/>
      <c r="M18" s="185"/>
      <c r="N18" s="185"/>
      <c r="O18" s="265"/>
      <c r="P18" s="113">
        <f>Data!P21</f>
        <v>0</v>
      </c>
      <c r="Q18" s="260">
        <f>Data!I21</f>
        <v>0</v>
      </c>
      <c r="R18" s="260"/>
      <c r="S18" s="260"/>
      <c r="T18" s="260"/>
      <c r="U18" s="260"/>
      <c r="V18" s="260"/>
      <c r="W18" s="296">
        <f>Data!N21</f>
        <v>0</v>
      </c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7"/>
      <c r="AW18" s="297"/>
      <c r="AX18" s="297"/>
      <c r="AY18" s="297"/>
      <c r="AZ18" s="297"/>
      <c r="BA18" s="298"/>
    </row>
    <row r="19" spans="1:71" x14ac:dyDescent="0.2">
      <c r="A19" s="255">
        <v>2000</v>
      </c>
      <c r="B19" s="206"/>
      <c r="C19" s="206"/>
      <c r="D19" s="206"/>
      <c r="E19" s="206"/>
      <c r="F19" s="206"/>
      <c r="G19" s="206"/>
      <c r="H19" s="206"/>
      <c r="I19" s="206"/>
      <c r="J19" s="264">
        <f>Data!O22</f>
        <v>0</v>
      </c>
      <c r="K19" s="185"/>
      <c r="L19" s="185"/>
      <c r="M19" s="185"/>
      <c r="N19" s="185"/>
      <c r="O19" s="265"/>
      <c r="P19" s="113">
        <f>Data!P22</f>
        <v>0</v>
      </c>
      <c r="Q19" s="260">
        <f>Data!I22</f>
        <v>0</v>
      </c>
      <c r="R19" s="260"/>
      <c r="S19" s="260"/>
      <c r="T19" s="260"/>
      <c r="U19" s="260"/>
      <c r="V19" s="260"/>
      <c r="W19" s="296">
        <f>Data!N22</f>
        <v>0</v>
      </c>
      <c r="X19" s="297"/>
      <c r="Y19" s="297"/>
      <c r="Z19" s="297"/>
      <c r="AA19" s="297"/>
      <c r="AB19" s="297"/>
      <c r="AC19" s="297"/>
      <c r="AD19" s="297"/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7"/>
      <c r="AT19" s="297"/>
      <c r="AU19" s="297"/>
      <c r="AV19" s="297"/>
      <c r="AW19" s="297"/>
      <c r="AX19" s="297"/>
      <c r="AY19" s="297"/>
      <c r="AZ19" s="297"/>
      <c r="BA19" s="298"/>
    </row>
    <row r="20" spans="1:71" x14ac:dyDescent="0.2">
      <c r="A20" s="255">
        <v>2500</v>
      </c>
      <c r="B20" s="206"/>
      <c r="C20" s="206"/>
      <c r="D20" s="206"/>
      <c r="E20" s="206"/>
      <c r="F20" s="206"/>
      <c r="G20" s="206"/>
      <c r="H20" s="206"/>
      <c r="I20" s="206"/>
      <c r="J20" s="264">
        <f>Data!O23</f>
        <v>0</v>
      </c>
      <c r="K20" s="185"/>
      <c r="L20" s="185"/>
      <c r="M20" s="185"/>
      <c r="N20" s="185"/>
      <c r="O20" s="265"/>
      <c r="P20" s="113">
        <f>Data!P23</f>
        <v>0</v>
      </c>
      <c r="Q20" s="260">
        <f>Data!I23</f>
        <v>0</v>
      </c>
      <c r="R20" s="260"/>
      <c r="S20" s="260"/>
      <c r="T20" s="260"/>
      <c r="U20" s="260"/>
      <c r="V20" s="260"/>
      <c r="W20" s="296">
        <f>Data!N23</f>
        <v>0</v>
      </c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  <c r="AW20" s="297"/>
      <c r="AX20" s="297"/>
      <c r="AY20" s="297"/>
      <c r="AZ20" s="297"/>
      <c r="BA20" s="298"/>
      <c r="BQ20" s="4"/>
      <c r="BR20" s="4"/>
      <c r="BS20" s="4"/>
    </row>
    <row r="21" spans="1:71" x14ac:dyDescent="0.2">
      <c r="A21" s="255">
        <v>3150</v>
      </c>
      <c r="B21" s="206"/>
      <c r="C21" s="206"/>
      <c r="D21" s="206"/>
      <c r="E21" s="206"/>
      <c r="F21" s="206"/>
      <c r="G21" s="206"/>
      <c r="H21" s="206"/>
      <c r="I21" s="206"/>
      <c r="J21" s="264">
        <f>Data!O24</f>
        <v>0</v>
      </c>
      <c r="K21" s="185"/>
      <c r="L21" s="185"/>
      <c r="M21" s="185"/>
      <c r="N21" s="185"/>
      <c r="O21" s="265"/>
      <c r="P21" s="113">
        <f>Data!P24</f>
        <v>0</v>
      </c>
      <c r="Q21" s="260">
        <f>Data!I24</f>
        <v>0</v>
      </c>
      <c r="R21" s="260"/>
      <c r="S21" s="260"/>
      <c r="T21" s="260"/>
      <c r="U21" s="260"/>
      <c r="V21" s="260"/>
      <c r="W21" s="296">
        <f>Data!N24</f>
        <v>0</v>
      </c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AX21" s="297"/>
      <c r="AY21" s="297"/>
      <c r="AZ21" s="297"/>
      <c r="BA21" s="298"/>
      <c r="BQ21" s="4"/>
      <c r="BR21" s="4"/>
      <c r="BS21" s="4"/>
    </row>
    <row r="22" spans="1:71" x14ac:dyDescent="0.2">
      <c r="A22" s="255">
        <v>4000</v>
      </c>
      <c r="B22" s="206"/>
      <c r="C22" s="206"/>
      <c r="D22" s="206"/>
      <c r="E22" s="206"/>
      <c r="F22" s="206"/>
      <c r="G22" s="206"/>
      <c r="H22" s="206"/>
      <c r="I22" s="206"/>
      <c r="J22" s="264">
        <f>Data!O25</f>
        <v>0</v>
      </c>
      <c r="K22" s="185"/>
      <c r="L22" s="185"/>
      <c r="M22" s="185"/>
      <c r="N22" s="185"/>
      <c r="O22" s="265"/>
      <c r="P22" s="113">
        <f>Data!P25</f>
        <v>0</v>
      </c>
      <c r="Q22" s="260">
        <f>Data!I25</f>
        <v>0</v>
      </c>
      <c r="R22" s="260"/>
      <c r="S22" s="260"/>
      <c r="T22" s="260"/>
      <c r="U22" s="260"/>
      <c r="V22" s="260"/>
      <c r="W22" s="296">
        <f>Data!N25</f>
        <v>0</v>
      </c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7"/>
      <c r="AW22" s="297"/>
      <c r="AX22" s="297"/>
      <c r="AY22" s="297"/>
      <c r="AZ22" s="297"/>
      <c r="BA22" s="298"/>
      <c r="BQ22" s="4"/>
      <c r="BR22" s="4"/>
      <c r="BS22" s="4"/>
    </row>
    <row r="23" spans="1:71" x14ac:dyDescent="0.2">
      <c r="A23" s="255">
        <v>5000</v>
      </c>
      <c r="B23" s="206"/>
      <c r="C23" s="206"/>
      <c r="D23" s="206"/>
      <c r="E23" s="206"/>
      <c r="F23" s="206"/>
      <c r="G23" s="206"/>
      <c r="H23" s="206"/>
      <c r="I23" s="206"/>
      <c r="J23" s="264">
        <f>Data!O26</f>
        <v>0</v>
      </c>
      <c r="K23" s="185"/>
      <c r="L23" s="185"/>
      <c r="M23" s="185"/>
      <c r="N23" s="185"/>
      <c r="O23" s="265"/>
      <c r="P23" s="113">
        <f>Data!P26</f>
        <v>0</v>
      </c>
      <c r="Q23" s="260">
        <f>Data!I26</f>
        <v>0</v>
      </c>
      <c r="R23" s="260"/>
      <c r="S23" s="260"/>
      <c r="T23" s="260"/>
      <c r="U23" s="260"/>
      <c r="V23" s="260"/>
      <c r="W23" s="296">
        <f>Data!N26</f>
        <v>0</v>
      </c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AX23" s="297"/>
      <c r="AY23" s="297"/>
      <c r="AZ23" s="297"/>
      <c r="BA23" s="298"/>
      <c r="BQ23" s="4"/>
      <c r="BR23" s="4"/>
      <c r="BS23" s="4"/>
    </row>
    <row r="24" spans="1:71" x14ac:dyDescent="0.2">
      <c r="A24" s="255">
        <v>6300</v>
      </c>
      <c r="B24" s="206"/>
      <c r="C24" s="206"/>
      <c r="D24" s="206"/>
      <c r="E24" s="206"/>
      <c r="F24" s="206"/>
      <c r="G24" s="206"/>
      <c r="H24" s="206"/>
      <c r="I24" s="256"/>
      <c r="J24" s="264">
        <f>Data!O27</f>
        <v>0</v>
      </c>
      <c r="K24" s="185"/>
      <c r="L24" s="185"/>
      <c r="M24" s="185"/>
      <c r="N24" s="185"/>
      <c r="O24" s="265"/>
      <c r="P24" s="113">
        <f>Data!P27</f>
        <v>0</v>
      </c>
      <c r="Q24" s="260">
        <f>Data!I27</f>
        <v>0</v>
      </c>
      <c r="R24" s="260"/>
      <c r="S24" s="260"/>
      <c r="T24" s="260"/>
      <c r="U24" s="260"/>
      <c r="V24" s="260"/>
      <c r="W24" s="296">
        <f>Data!N27</f>
        <v>0</v>
      </c>
      <c r="X24" s="297"/>
      <c r="Y24" s="297"/>
      <c r="Z24" s="297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AX24" s="297"/>
      <c r="AY24" s="297"/>
      <c r="AZ24" s="297"/>
      <c r="BA24" s="298"/>
      <c r="BQ24" s="4"/>
      <c r="BR24" s="4"/>
      <c r="BS24" s="4"/>
    </row>
    <row r="25" spans="1:71" x14ac:dyDescent="0.2">
      <c r="A25" s="255">
        <v>8000</v>
      </c>
      <c r="B25" s="206"/>
      <c r="C25" s="206"/>
      <c r="D25" s="206"/>
      <c r="E25" s="206"/>
      <c r="F25" s="206"/>
      <c r="G25" s="206"/>
      <c r="H25" s="206"/>
      <c r="I25" s="256"/>
      <c r="J25" s="264">
        <f>Data!O28</f>
        <v>0</v>
      </c>
      <c r="K25" s="185"/>
      <c r="L25" s="185"/>
      <c r="M25" s="185"/>
      <c r="N25" s="185"/>
      <c r="O25" s="265"/>
      <c r="P25" s="113">
        <f>Data!P28</f>
        <v>0</v>
      </c>
      <c r="Q25" s="260">
        <f>Data!I28</f>
        <v>0</v>
      </c>
      <c r="R25" s="260"/>
      <c r="S25" s="260"/>
      <c r="T25" s="260"/>
      <c r="U25" s="260"/>
      <c r="V25" s="260"/>
      <c r="W25" s="296">
        <f>Data!N28</f>
        <v>0</v>
      </c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8"/>
      <c r="BQ25" s="4"/>
      <c r="BR25" s="4"/>
      <c r="BS25" s="4"/>
    </row>
    <row r="26" spans="1:71" x14ac:dyDescent="0.2">
      <c r="A26" s="257">
        <v>10000</v>
      </c>
      <c r="B26" s="258"/>
      <c r="C26" s="258"/>
      <c r="D26" s="258"/>
      <c r="E26" s="258"/>
      <c r="F26" s="258"/>
      <c r="G26" s="258"/>
      <c r="H26" s="258"/>
      <c r="I26" s="259"/>
      <c r="J26" s="261">
        <f>Data!O29</f>
        <v>0</v>
      </c>
      <c r="K26" s="262"/>
      <c r="L26" s="262"/>
      <c r="M26" s="262"/>
      <c r="N26" s="262"/>
      <c r="O26" s="262"/>
      <c r="P26" s="118">
        <f>Data!P29</f>
        <v>0</v>
      </c>
      <c r="Q26" s="261">
        <f>Data!I29</f>
        <v>0</v>
      </c>
      <c r="R26" s="262"/>
      <c r="S26" s="262"/>
      <c r="T26" s="262"/>
      <c r="U26" s="262"/>
      <c r="V26" s="262"/>
      <c r="W26" s="293">
        <f>Data!N29</f>
        <v>0</v>
      </c>
      <c r="X26" s="294"/>
      <c r="Y26" s="294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294"/>
      <c r="AU26" s="294"/>
      <c r="AV26" s="294"/>
      <c r="AW26" s="294"/>
      <c r="AX26" s="294"/>
      <c r="AY26" s="294"/>
      <c r="AZ26" s="294"/>
      <c r="BA26" s="295"/>
      <c r="BO26" s="4"/>
      <c r="BP26" s="4"/>
      <c r="BQ26" s="4"/>
      <c r="BR26" s="4"/>
      <c r="BS26" s="4"/>
    </row>
    <row r="27" spans="1:71" x14ac:dyDescent="0.2">
      <c r="A27" s="257" t="s">
        <v>23</v>
      </c>
      <c r="B27" s="258"/>
      <c r="C27" s="258"/>
      <c r="D27" s="258"/>
      <c r="E27" s="258"/>
      <c r="F27" s="258"/>
      <c r="G27" s="258"/>
      <c r="H27" s="258"/>
      <c r="I27" s="259"/>
      <c r="J27" s="260">
        <f>Data!O33</f>
        <v>0</v>
      </c>
      <c r="K27" s="260"/>
      <c r="L27" s="260"/>
      <c r="M27" s="260"/>
      <c r="N27" s="260"/>
      <c r="O27" s="260"/>
      <c r="P27" s="112">
        <f>Data!P33</f>
        <v>0</v>
      </c>
      <c r="Q27" s="260">
        <f>Data!I33</f>
        <v>0</v>
      </c>
      <c r="R27" s="260"/>
      <c r="S27" s="260"/>
      <c r="T27" s="260"/>
      <c r="U27" s="260"/>
      <c r="V27" s="260"/>
      <c r="W27" s="293">
        <f>Data!N33</f>
        <v>0</v>
      </c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5"/>
      <c r="BO27" s="4"/>
      <c r="BP27" s="4"/>
      <c r="BQ27" s="4"/>
      <c r="BR27" s="4"/>
      <c r="BS27" s="4"/>
    </row>
    <row r="28" spans="1:71" x14ac:dyDescent="0.2">
      <c r="A28" s="276" t="s">
        <v>11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8"/>
      <c r="BO28" s="4"/>
      <c r="BP28" s="4"/>
      <c r="BQ28" s="4"/>
      <c r="BR28" s="4"/>
      <c r="BS28" s="4"/>
    </row>
    <row r="29" spans="1:71" x14ac:dyDescent="0.2">
      <c r="A29" s="27" t="s">
        <v>85</v>
      </c>
      <c r="B29" s="26"/>
      <c r="C29" s="26"/>
      <c r="D29" s="26"/>
      <c r="E29" s="26"/>
      <c r="F29" s="26"/>
      <c r="G29" s="44" t="s">
        <v>78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117"/>
      <c r="BQ29" s="4"/>
      <c r="BR29" s="4"/>
      <c r="BS29" s="4"/>
    </row>
    <row r="30" spans="1:71" x14ac:dyDescent="0.2">
      <c r="A30" s="27" t="s">
        <v>100</v>
      </c>
      <c r="G30" s="8" t="s">
        <v>79</v>
      </c>
      <c r="P30" s="8"/>
      <c r="BA30" s="117"/>
    </row>
    <row r="31" spans="1:71" x14ac:dyDescent="0.2">
      <c r="A31" s="27" t="s">
        <v>73</v>
      </c>
      <c r="B31" s="26"/>
      <c r="C31" s="26"/>
      <c r="D31" s="26"/>
      <c r="E31" s="26"/>
      <c r="F31" s="26"/>
      <c r="G31" s="288" t="s">
        <v>33</v>
      </c>
      <c r="H31" s="288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288"/>
      <c r="AT31" s="288"/>
      <c r="AU31" s="288"/>
      <c r="AV31" s="288"/>
      <c r="AW31" s="288"/>
      <c r="AX31" s="288"/>
      <c r="AY31" s="288"/>
      <c r="AZ31" s="288"/>
      <c r="BA31" s="290"/>
    </row>
    <row r="32" spans="1:71" x14ac:dyDescent="0.2">
      <c r="A32" s="27"/>
      <c r="B32" s="26"/>
      <c r="C32" s="26"/>
      <c r="D32" s="26"/>
      <c r="E32" s="26"/>
      <c r="F32" s="26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  <c r="AU32" s="288"/>
      <c r="AV32" s="288"/>
      <c r="AW32" s="288"/>
      <c r="AX32" s="288"/>
      <c r="AY32" s="288"/>
      <c r="AZ32" s="288"/>
      <c r="BA32" s="290"/>
      <c r="BS32" s="6"/>
    </row>
    <row r="33" spans="1:53" ht="26.25" customHeight="1" x14ac:dyDescent="0.2">
      <c r="A33" s="291" t="s">
        <v>80</v>
      </c>
      <c r="B33" s="292"/>
      <c r="C33" s="292"/>
      <c r="D33" s="292"/>
      <c r="E33" s="292"/>
      <c r="F33" s="292"/>
      <c r="G33" s="289" t="s">
        <v>81</v>
      </c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  <c r="AU33" s="288"/>
      <c r="AV33" s="288"/>
      <c r="AW33" s="288"/>
      <c r="AX33" s="288"/>
      <c r="AY33" s="288"/>
      <c r="AZ33" s="288"/>
      <c r="BA33" s="290"/>
    </row>
    <row r="34" spans="1:53" x14ac:dyDescent="0.2">
      <c r="A34" s="281"/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  <c r="V34" s="282"/>
      <c r="W34" s="282"/>
      <c r="X34" s="282"/>
      <c r="Y34" s="282"/>
      <c r="Z34" s="282"/>
      <c r="AA34" s="282"/>
      <c r="AB34" s="282"/>
      <c r="AC34" s="282"/>
      <c r="AD34" s="282"/>
      <c r="AE34" s="282"/>
      <c r="AF34" s="282"/>
      <c r="AG34" s="282"/>
      <c r="AH34" s="282"/>
      <c r="AI34" s="282"/>
      <c r="AJ34" s="282"/>
      <c r="AK34" s="282"/>
      <c r="AL34" s="282"/>
      <c r="AM34" s="282"/>
      <c r="AN34" s="282"/>
      <c r="AO34" s="282"/>
      <c r="AP34" s="282"/>
      <c r="AQ34" s="282"/>
      <c r="AR34" s="282"/>
      <c r="AS34" s="282"/>
      <c r="AT34" s="282"/>
      <c r="AU34" s="282"/>
      <c r="AV34" s="282"/>
      <c r="AW34" s="282"/>
      <c r="AX34" s="282"/>
      <c r="AY34" s="282"/>
      <c r="AZ34" s="282"/>
      <c r="BA34" s="283"/>
    </row>
  </sheetData>
  <mergeCells count="113">
    <mergeCell ref="W1:BA2"/>
    <mergeCell ref="W3:BA3"/>
    <mergeCell ref="W4:BA4"/>
    <mergeCell ref="W5:BA5"/>
    <mergeCell ref="W6:BA6"/>
    <mergeCell ref="W7:BA7"/>
    <mergeCell ref="W23:BA23"/>
    <mergeCell ref="W24:BA24"/>
    <mergeCell ref="W25:BA25"/>
    <mergeCell ref="W19:BA19"/>
    <mergeCell ref="W20:BA20"/>
    <mergeCell ref="W21:BA21"/>
    <mergeCell ref="W22:BA22"/>
    <mergeCell ref="W14:BA14"/>
    <mergeCell ref="W15:BA15"/>
    <mergeCell ref="W16:BA16"/>
    <mergeCell ref="W17:BA17"/>
    <mergeCell ref="W18:BA18"/>
    <mergeCell ref="Q27:V27"/>
    <mergeCell ref="Q23:V23"/>
    <mergeCell ref="W8:BA8"/>
    <mergeCell ref="W9:BA9"/>
    <mergeCell ref="W10:BA10"/>
    <mergeCell ref="W11:BA11"/>
    <mergeCell ref="W12:BA12"/>
    <mergeCell ref="W13:BA13"/>
    <mergeCell ref="W26:BA26"/>
    <mergeCell ref="A7:I7"/>
    <mergeCell ref="A8:I8"/>
    <mergeCell ref="A9:I9"/>
    <mergeCell ref="A10:I10"/>
    <mergeCell ref="A11:I11"/>
    <mergeCell ref="Q2:V2"/>
    <mergeCell ref="Q1:V1"/>
    <mergeCell ref="A1:I1"/>
    <mergeCell ref="A2:I2"/>
    <mergeCell ref="J1:O1"/>
    <mergeCell ref="J2:O2"/>
    <mergeCell ref="A5:I5"/>
    <mergeCell ref="Q4:V4"/>
    <mergeCell ref="Q5:V5"/>
    <mergeCell ref="J5:O5"/>
    <mergeCell ref="J3:O3"/>
    <mergeCell ref="Q3:V3"/>
    <mergeCell ref="J4:O4"/>
    <mergeCell ref="A3:I3"/>
    <mergeCell ref="A4:I4"/>
    <mergeCell ref="J6:O6"/>
    <mergeCell ref="J7:O7"/>
    <mergeCell ref="J8:O8"/>
    <mergeCell ref="J9:O9"/>
    <mergeCell ref="A23:I23"/>
    <mergeCell ref="A15:I15"/>
    <mergeCell ref="A16:I16"/>
    <mergeCell ref="A17:I17"/>
    <mergeCell ref="A18:I18"/>
    <mergeCell ref="J23:O23"/>
    <mergeCell ref="J20:O20"/>
    <mergeCell ref="J19:O19"/>
    <mergeCell ref="J17:O17"/>
    <mergeCell ref="J18:O18"/>
    <mergeCell ref="A12:I12"/>
    <mergeCell ref="A13:I13"/>
    <mergeCell ref="A14:I14"/>
    <mergeCell ref="A19:I19"/>
    <mergeCell ref="A20:I20"/>
    <mergeCell ref="A21:I21"/>
    <mergeCell ref="A22:I22"/>
    <mergeCell ref="J21:O21"/>
    <mergeCell ref="J22:O22"/>
    <mergeCell ref="A6:I6"/>
    <mergeCell ref="J15:O15"/>
    <mergeCell ref="J16:O16"/>
    <mergeCell ref="J12:O12"/>
    <mergeCell ref="J13:O13"/>
    <mergeCell ref="J14:O14"/>
    <mergeCell ref="Q22:V22"/>
    <mergeCell ref="Q19:V19"/>
    <mergeCell ref="J10:O10"/>
    <mergeCell ref="J11:O11"/>
    <mergeCell ref="Q6:V6"/>
    <mergeCell ref="Q7:V7"/>
    <mergeCell ref="Q21:V21"/>
    <mergeCell ref="Q20:V20"/>
    <mergeCell ref="Q16:V16"/>
    <mergeCell ref="Q17:V17"/>
    <mergeCell ref="Q18:V18"/>
    <mergeCell ref="Q8:V8"/>
    <mergeCell ref="Q9:V9"/>
    <mergeCell ref="Q12:V12"/>
    <mergeCell ref="Q13:V13"/>
    <mergeCell ref="Q14:V14"/>
    <mergeCell ref="Q15:V15"/>
    <mergeCell ref="Q10:V10"/>
    <mergeCell ref="Q11:V11"/>
    <mergeCell ref="A34:BA34"/>
    <mergeCell ref="Q24:V24"/>
    <mergeCell ref="Q25:V25"/>
    <mergeCell ref="Q26:V26"/>
    <mergeCell ref="A33:F33"/>
    <mergeCell ref="G33:BA33"/>
    <mergeCell ref="G31:BA31"/>
    <mergeCell ref="G32:BA32"/>
    <mergeCell ref="J27:O27"/>
    <mergeCell ref="W27:BA27"/>
    <mergeCell ref="A28:BA28"/>
    <mergeCell ref="A24:I24"/>
    <mergeCell ref="A25:I25"/>
    <mergeCell ref="A26:I26"/>
    <mergeCell ref="A27:I27"/>
    <mergeCell ref="J24:O24"/>
    <mergeCell ref="J25:O25"/>
    <mergeCell ref="J26:O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3" sqref="A3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45</v>
      </c>
      <c r="C1" s="68" t="s">
        <v>46</v>
      </c>
      <c r="D1" s="68" t="s">
        <v>56</v>
      </c>
      <c r="E1" s="64" t="s">
        <v>34</v>
      </c>
      <c r="F1" s="65" t="s">
        <v>48</v>
      </c>
      <c r="G1" s="69" t="s">
        <v>62</v>
      </c>
      <c r="H1" s="68" t="s">
        <v>47</v>
      </c>
      <c r="I1" s="69" t="s">
        <v>49</v>
      </c>
      <c r="J1" s="299" t="s">
        <v>101</v>
      </c>
      <c r="K1" s="76" t="s">
        <v>51</v>
      </c>
      <c r="L1" s="71" t="s">
        <v>12</v>
      </c>
      <c r="M1" s="74" t="s">
        <v>12</v>
      </c>
      <c r="N1" s="75" t="s">
        <v>12</v>
      </c>
      <c r="O1" s="119" t="s">
        <v>90</v>
      </c>
      <c r="P1" s="120" t="s">
        <v>91</v>
      </c>
      <c r="Q1" s="20" t="s">
        <v>0</v>
      </c>
      <c r="R1" s="20" t="s">
        <v>76</v>
      </c>
      <c r="S1" s="20" t="s">
        <v>77</v>
      </c>
      <c r="T1" s="20"/>
    </row>
    <row r="2" spans="1:23" x14ac:dyDescent="0.2">
      <c r="A2">
        <v>20</v>
      </c>
      <c r="B2" s="19"/>
      <c r="C2" s="107"/>
      <c r="D2" s="19"/>
      <c r="E2" s="52" t="s">
        <v>10</v>
      </c>
      <c r="F2" s="19"/>
      <c r="G2" s="52"/>
      <c r="H2" s="97"/>
      <c r="I2" s="94"/>
      <c r="J2" s="301"/>
      <c r="K2" s="19"/>
      <c r="L2" s="52" t="s">
        <v>10</v>
      </c>
      <c r="M2" s="19"/>
      <c r="N2" s="52"/>
      <c r="O2" s="19"/>
      <c r="P2" s="12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10</v>
      </c>
      <c r="F3" s="19"/>
      <c r="G3" s="52"/>
      <c r="H3" s="97"/>
      <c r="I3" s="94"/>
      <c r="J3" s="301"/>
      <c r="K3" s="19"/>
      <c r="L3" s="52" t="s">
        <v>10</v>
      </c>
      <c r="M3" s="19"/>
      <c r="N3" s="52"/>
      <c r="O3" s="19"/>
      <c r="P3" s="12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10</v>
      </c>
      <c r="F4" s="19"/>
      <c r="G4" s="52"/>
      <c r="H4" s="97"/>
      <c r="I4" s="94"/>
      <c r="J4" s="301"/>
      <c r="K4" s="19"/>
      <c r="L4" s="52" t="s">
        <v>10</v>
      </c>
      <c r="M4" s="19"/>
      <c r="N4" s="52"/>
      <c r="O4" s="19"/>
      <c r="P4" s="122"/>
    </row>
    <row r="5" spans="1:23" x14ac:dyDescent="0.2">
      <c r="A5">
        <v>40</v>
      </c>
      <c r="B5" s="82"/>
      <c r="C5" s="108"/>
      <c r="D5" s="82"/>
      <c r="E5" s="83" t="s">
        <v>10</v>
      </c>
      <c r="F5" s="82"/>
      <c r="G5" s="83"/>
      <c r="H5" s="98"/>
      <c r="I5" s="95"/>
      <c r="J5" s="300"/>
      <c r="K5" s="82"/>
      <c r="L5" s="83" t="s">
        <v>10</v>
      </c>
      <c r="M5" s="82"/>
      <c r="N5" s="83"/>
      <c r="O5" s="19"/>
      <c r="P5" s="122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301"/>
      <c r="K6" s="19"/>
      <c r="L6" s="52" t="s">
        <v>10</v>
      </c>
      <c r="M6" s="19"/>
      <c r="N6" s="52"/>
      <c r="O6" s="123"/>
      <c r="P6" s="124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10</v>
      </c>
      <c r="D7" s="19"/>
      <c r="E7" s="52"/>
      <c r="F7" s="19"/>
      <c r="G7" s="52"/>
      <c r="H7" s="97"/>
      <c r="I7" s="94"/>
      <c r="J7" s="301"/>
      <c r="K7" s="19"/>
      <c r="L7" s="52" t="s">
        <v>10</v>
      </c>
      <c r="M7" s="19"/>
      <c r="N7" s="52"/>
      <c r="O7" s="19"/>
      <c r="P7" s="122"/>
    </row>
    <row r="8" spans="1:23" x14ac:dyDescent="0.2">
      <c r="A8">
        <v>80</v>
      </c>
      <c r="B8" s="19"/>
      <c r="C8" s="107" t="s">
        <v>10</v>
      </c>
      <c r="D8" s="19"/>
      <c r="E8" s="52"/>
      <c r="F8" s="19"/>
      <c r="G8" s="52"/>
      <c r="H8" s="97"/>
      <c r="I8" s="94"/>
      <c r="J8" s="301"/>
      <c r="K8" s="19"/>
      <c r="L8" s="52" t="s">
        <v>10</v>
      </c>
      <c r="M8" s="19"/>
      <c r="N8" s="52"/>
      <c r="O8" s="19"/>
      <c r="P8" s="122"/>
      <c r="Q8">
        <v>8</v>
      </c>
      <c r="R8">
        <v>-100</v>
      </c>
    </row>
    <row r="9" spans="1:23" x14ac:dyDescent="0.2">
      <c r="A9">
        <v>100</v>
      </c>
      <c r="B9" s="19"/>
      <c r="C9" s="107" t="s">
        <v>10</v>
      </c>
      <c r="D9" s="19"/>
      <c r="E9" s="52"/>
      <c r="F9" s="19"/>
      <c r="G9" s="52"/>
      <c r="H9" s="97"/>
      <c r="I9" s="94"/>
      <c r="J9" s="301"/>
      <c r="K9" s="19"/>
      <c r="L9" s="52" t="s">
        <v>10</v>
      </c>
      <c r="M9" s="19"/>
      <c r="N9" s="52"/>
      <c r="O9" s="19"/>
      <c r="P9" s="12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10</v>
      </c>
      <c r="D10" s="19"/>
      <c r="E10" s="52"/>
      <c r="F10" s="19"/>
      <c r="G10" s="52"/>
      <c r="H10" s="97"/>
      <c r="I10" s="94"/>
      <c r="J10" s="301"/>
      <c r="K10" s="19"/>
      <c r="L10" s="52" t="s">
        <v>10</v>
      </c>
      <c r="M10" s="19"/>
      <c r="N10" s="52"/>
      <c r="O10" s="19"/>
      <c r="P10" s="122"/>
    </row>
    <row r="11" spans="1:23" x14ac:dyDescent="0.2">
      <c r="A11">
        <v>160</v>
      </c>
      <c r="B11" s="19"/>
      <c r="C11" s="107" t="s">
        <v>10</v>
      </c>
      <c r="D11" s="19"/>
      <c r="E11" s="52"/>
      <c r="F11" s="19"/>
      <c r="G11" s="52"/>
      <c r="H11" s="97"/>
      <c r="I11" s="94"/>
      <c r="J11" s="301"/>
      <c r="K11" s="19"/>
      <c r="L11" s="52" t="s">
        <v>10</v>
      </c>
      <c r="M11" s="19"/>
      <c r="N11" s="52"/>
      <c r="O11" s="19"/>
      <c r="P11" s="12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10</v>
      </c>
      <c r="D12" s="19"/>
      <c r="E12" s="52"/>
      <c r="F12" s="19"/>
      <c r="G12" s="52"/>
      <c r="H12" s="97"/>
      <c r="I12" s="94"/>
      <c r="J12" s="301"/>
      <c r="K12" s="19"/>
      <c r="L12" s="52" t="s">
        <v>10</v>
      </c>
      <c r="M12" s="19"/>
      <c r="N12" s="52"/>
      <c r="O12" s="19"/>
      <c r="P12" s="12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10</v>
      </c>
      <c r="D13" s="19"/>
      <c r="E13" s="52"/>
      <c r="F13" s="19"/>
      <c r="G13" s="52"/>
      <c r="H13" s="97"/>
      <c r="I13" s="94"/>
      <c r="J13" s="301"/>
      <c r="K13" s="19"/>
      <c r="L13" s="52" t="s">
        <v>10</v>
      </c>
      <c r="M13" s="19"/>
      <c r="N13" s="52"/>
      <c r="O13" s="19"/>
      <c r="P13" s="122"/>
    </row>
    <row r="14" spans="1:23" x14ac:dyDescent="0.2">
      <c r="A14">
        <v>315</v>
      </c>
      <c r="B14" s="19"/>
      <c r="C14" s="107" t="s">
        <v>10</v>
      </c>
      <c r="D14" s="19"/>
      <c r="E14" s="52" t="s">
        <v>10</v>
      </c>
      <c r="F14" s="19"/>
      <c r="G14" s="52"/>
      <c r="H14" s="97"/>
      <c r="I14" s="94"/>
      <c r="J14" s="301"/>
      <c r="K14" s="19"/>
      <c r="L14" s="52" t="s">
        <v>10</v>
      </c>
      <c r="M14" s="19"/>
      <c r="N14" s="52"/>
      <c r="O14" s="19"/>
      <c r="P14" s="12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10</v>
      </c>
      <c r="D15" s="19"/>
      <c r="E15" s="52"/>
      <c r="F15" s="19"/>
      <c r="G15" s="52"/>
      <c r="H15" s="97"/>
      <c r="I15" s="94"/>
      <c r="J15" s="301"/>
      <c r="K15" s="19"/>
      <c r="L15" s="52" t="s">
        <v>10</v>
      </c>
      <c r="M15" s="19"/>
      <c r="N15" s="52"/>
      <c r="O15" s="19"/>
      <c r="P15" s="12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10</v>
      </c>
      <c r="D16" s="19"/>
      <c r="E16" s="52"/>
      <c r="F16" s="19"/>
      <c r="G16" s="52"/>
      <c r="H16" s="97"/>
      <c r="I16" s="94"/>
      <c r="J16" s="301"/>
      <c r="K16" s="19"/>
      <c r="L16" s="52" t="s">
        <v>10</v>
      </c>
      <c r="M16" s="19"/>
      <c r="N16" s="52"/>
      <c r="O16" s="19"/>
      <c r="P16" s="122"/>
    </row>
    <row r="17" spans="1:26" x14ac:dyDescent="0.2">
      <c r="A17">
        <v>630</v>
      </c>
      <c r="B17" s="19"/>
      <c r="C17" s="107" t="s">
        <v>10</v>
      </c>
      <c r="D17" s="19"/>
      <c r="E17" s="52" t="s">
        <v>10</v>
      </c>
      <c r="F17" s="19"/>
      <c r="G17" s="52"/>
      <c r="H17" s="97"/>
      <c r="I17" s="94"/>
      <c r="J17" s="301"/>
      <c r="K17" s="19"/>
      <c r="L17" s="52" t="s">
        <v>10</v>
      </c>
      <c r="M17" s="19"/>
      <c r="N17" s="52"/>
      <c r="O17" s="19"/>
      <c r="P17" s="12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10</v>
      </c>
      <c r="D18" s="19"/>
      <c r="E18" s="52"/>
      <c r="F18" s="19"/>
      <c r="G18" s="52"/>
      <c r="H18" s="97"/>
      <c r="I18" s="94"/>
      <c r="J18" s="301"/>
      <c r="K18" s="19"/>
      <c r="L18" s="52" t="s">
        <v>10</v>
      </c>
      <c r="M18" s="19"/>
      <c r="N18" s="52"/>
      <c r="O18" s="19"/>
      <c r="P18" s="12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10</v>
      </c>
      <c r="D19" s="19"/>
      <c r="E19" s="52" t="s">
        <v>10</v>
      </c>
      <c r="F19" s="19"/>
      <c r="G19" s="52"/>
      <c r="H19" s="97"/>
      <c r="I19" s="94"/>
      <c r="J19" s="301"/>
      <c r="K19" s="19"/>
      <c r="L19" s="52" t="s">
        <v>10</v>
      </c>
      <c r="M19" s="19"/>
      <c r="N19" s="52"/>
      <c r="O19" s="19"/>
      <c r="P19" s="122"/>
    </row>
    <row r="20" spans="1:26" x14ac:dyDescent="0.2">
      <c r="A20">
        <v>1250</v>
      </c>
      <c r="B20" s="19"/>
      <c r="C20" s="107" t="s">
        <v>10</v>
      </c>
      <c r="D20" s="19"/>
      <c r="E20" s="52" t="s">
        <v>10</v>
      </c>
      <c r="F20" s="19"/>
      <c r="G20" s="52"/>
      <c r="H20" s="97"/>
      <c r="I20" s="94"/>
      <c r="J20" s="301"/>
      <c r="K20" s="19"/>
      <c r="L20" s="52" t="s">
        <v>10</v>
      </c>
      <c r="M20" s="19"/>
      <c r="N20" s="52"/>
      <c r="O20" s="19"/>
      <c r="P20" s="12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10</v>
      </c>
      <c r="D21" s="19"/>
      <c r="E21" s="52" t="s">
        <v>10</v>
      </c>
      <c r="F21" s="19"/>
      <c r="G21" s="52"/>
      <c r="H21" s="97"/>
      <c r="I21" s="94"/>
      <c r="J21" s="301"/>
      <c r="K21" s="19"/>
      <c r="L21" s="52" t="s">
        <v>10</v>
      </c>
      <c r="M21" s="19"/>
      <c r="N21" s="52"/>
      <c r="O21" s="19"/>
      <c r="P21" s="12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10</v>
      </c>
      <c r="D22" s="19"/>
      <c r="E22" s="52" t="s">
        <v>10</v>
      </c>
      <c r="F22" s="19"/>
      <c r="G22" s="52"/>
      <c r="H22" s="97"/>
      <c r="I22" s="94"/>
      <c r="J22" s="301"/>
      <c r="K22" s="19"/>
      <c r="L22" s="52" t="s">
        <v>10</v>
      </c>
      <c r="M22" s="19"/>
      <c r="N22" s="52"/>
      <c r="O22" s="19"/>
      <c r="P22" s="12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301"/>
      <c r="K23" s="19"/>
      <c r="L23" s="52"/>
      <c r="M23" s="19"/>
      <c r="N23" s="52"/>
      <c r="O23" s="19"/>
      <c r="P23" s="12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301"/>
      <c r="K24" s="19"/>
      <c r="L24" s="52"/>
      <c r="M24" s="19"/>
      <c r="N24" s="52"/>
      <c r="O24" s="19"/>
      <c r="P24" s="12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301"/>
      <c r="K25" s="19"/>
      <c r="L25" s="52"/>
      <c r="M25" s="19"/>
      <c r="N25" s="52"/>
      <c r="O25" s="19"/>
      <c r="P25" s="12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301"/>
      <c r="K26" s="19"/>
      <c r="L26" s="52"/>
      <c r="M26" s="19"/>
      <c r="N26" s="52"/>
      <c r="O26" s="19"/>
      <c r="P26" s="12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301"/>
      <c r="K27" s="80"/>
      <c r="L27" s="81"/>
      <c r="M27" s="80"/>
      <c r="N27" s="81"/>
      <c r="O27" s="19"/>
      <c r="P27" s="122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301"/>
      <c r="K28" s="80"/>
      <c r="L28" s="81"/>
      <c r="M28" s="80"/>
      <c r="N28" s="81"/>
      <c r="O28" s="19"/>
      <c r="P28" s="122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300"/>
      <c r="K29" s="82"/>
      <c r="L29" s="83"/>
      <c r="M29" s="82"/>
      <c r="N29" s="83"/>
      <c r="O29" s="19"/>
      <c r="P29" s="122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302"/>
      <c r="K30" s="19"/>
      <c r="L30" s="52"/>
      <c r="M30" s="19"/>
      <c r="N30" s="52"/>
      <c r="O30" s="125"/>
      <c r="P30" s="124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3"/>
      <c r="K31" s="19"/>
      <c r="L31" s="52"/>
      <c r="M31" s="19"/>
      <c r="N31" s="52"/>
      <c r="O31" s="121"/>
      <c r="P31" s="122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3"/>
      <c r="K32" s="19"/>
      <c r="L32" s="52"/>
      <c r="M32" s="19"/>
      <c r="N32" s="52"/>
      <c r="O32" s="121"/>
      <c r="P32" s="122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63</v>
      </c>
      <c r="B33" s="19"/>
      <c r="C33" s="109"/>
      <c r="D33" s="19"/>
      <c r="E33" s="53"/>
      <c r="F33" s="19"/>
      <c r="G33" s="51"/>
      <c r="H33" s="19"/>
      <c r="I33" s="51"/>
      <c r="J33" s="303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58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13</v>
      </c>
      <c r="B35" s="61"/>
      <c r="C35" s="51"/>
      <c r="D35" s="78" t="s">
        <v>59</v>
      </c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35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36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43</v>
      </c>
    </row>
    <row r="38" spans="1:26" x14ac:dyDescent="0.2">
      <c r="A38" s="51" t="s">
        <v>7</v>
      </c>
      <c r="B38" s="61"/>
      <c r="C38" s="51"/>
      <c r="D38" s="14" t="s">
        <v>66</v>
      </c>
      <c r="E38" s="60"/>
      <c r="F38" s="7"/>
      <c r="G38" s="54"/>
      <c r="H38" s="54"/>
      <c r="I38" s="7"/>
      <c r="J38" s="304"/>
      <c r="K38" s="54"/>
      <c r="L38" s="61"/>
      <c r="M38" t="s">
        <v>44</v>
      </c>
      <c r="N38" s="3"/>
      <c r="O38" s="3"/>
      <c r="Q38" s="3"/>
      <c r="R38" s="3"/>
      <c r="S38" s="3"/>
    </row>
    <row r="39" spans="1:26" x14ac:dyDescent="0.2">
      <c r="A39" s="51" t="s">
        <v>64</v>
      </c>
      <c r="B39" s="61"/>
      <c r="C39" s="51"/>
      <c r="D39" s="14"/>
      <c r="E39" s="51"/>
      <c r="F39" s="7"/>
      <c r="G39" s="54"/>
      <c r="H39" s="54"/>
      <c r="I39" s="7"/>
      <c r="J39" s="304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8</v>
      </c>
      <c r="B40" s="61"/>
      <c r="C40" s="51"/>
      <c r="D40" s="53" t="s">
        <v>65</v>
      </c>
      <c r="E40" s="60"/>
      <c r="F40" s="50"/>
      <c r="G40" s="51"/>
      <c r="H40" s="51"/>
      <c r="I40" s="51"/>
      <c r="J40" s="51"/>
      <c r="K40" s="51"/>
      <c r="L40" s="66"/>
      <c r="M40" t="s">
        <v>54</v>
      </c>
    </row>
    <row r="41" spans="1:26" x14ac:dyDescent="0.2">
      <c r="A41" s="51" t="s">
        <v>61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55</v>
      </c>
    </row>
    <row r="42" spans="1:26" x14ac:dyDescent="0.2">
      <c r="A42" s="51" t="s">
        <v>60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57</v>
      </c>
    </row>
    <row r="44" spans="1:26" x14ac:dyDescent="0.2">
      <c r="A44" s="51" t="s">
        <v>14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52</v>
      </c>
    </row>
    <row r="45" spans="1:26" x14ac:dyDescent="0.2">
      <c r="A45" s="51" t="s">
        <v>15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53</v>
      </c>
    </row>
    <row r="46" spans="1:26" x14ac:dyDescent="0.2">
      <c r="A46" s="51" t="s">
        <v>37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18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38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39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40</v>
      </c>
      <c r="B51" s="60"/>
      <c r="C51" s="86"/>
      <c r="D51" s="59"/>
      <c r="E51" s="59"/>
      <c r="F51" s="59"/>
      <c r="G51" s="59"/>
      <c r="H51" s="59"/>
      <c r="I51" s="59"/>
      <c r="J51" s="305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305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50</v>
      </c>
      <c r="B53" s="60"/>
      <c r="C53" s="3"/>
      <c r="D53" s="3"/>
      <c r="E53" s="3"/>
      <c r="F53" s="3"/>
      <c r="G53" s="3"/>
      <c r="H53" s="3"/>
      <c r="I53" s="3"/>
      <c r="J53" s="306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41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67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307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42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12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2006-08-11T11:14:04Z</cp:lastPrinted>
  <dcterms:created xsi:type="dcterms:W3CDTF">2004-04-23T07:36:03Z</dcterms:created>
  <dcterms:modified xsi:type="dcterms:W3CDTF">2014-02-24T14:38:55Z</dcterms:modified>
</cp:coreProperties>
</file>