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 tabRatio="601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R54" i="1"/>
  <c r="AR53" i="1"/>
  <c r="X38" i="2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V27" i="5"/>
  <c r="AM38" i="2"/>
  <c r="AG38" i="2"/>
  <c r="AB38" i="2"/>
  <c r="R38" i="2"/>
  <c r="L38" i="2"/>
  <c r="P27" i="5"/>
  <c r="J27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20" i="2"/>
  <c r="W19" i="2"/>
  <c r="W18" i="2"/>
  <c r="W17" i="2"/>
  <c r="W16" i="2"/>
  <c r="W15" i="2"/>
  <c r="W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<sst xmlns="http://schemas.openxmlformats.org/spreadsheetml/2006/main" count="194" uniqueCount="96">
  <si>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</si>
  <si>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</si>
  <si>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</si>
  <si>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</si>
  <si>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</si>
  <si>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</si>
  <si>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</si>
  <si>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</si>
  <si>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</si>
  <si>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</si>
  <si>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</si>
  <si>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[s]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</si>
  <si>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</si>
  <si>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</si>
  <si>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</si>
  <si>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</si>
  <si>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</si>
  <si>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</si>
  <si>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</si>
  <si>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</si>
  <si>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</si>
  <si>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</si>
  <si>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</si>
  <si>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</si>
  <si>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</si>
  <si>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</si>
  <si>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</si>
  <si>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</si>
  <si>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</si>
  <si>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</si>
  <si>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</si>
  <si>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</si>
  <si>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</si>
  <si>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</si>
  <si>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</si>
  <si>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</si>
  <si>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</si>
  <si>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</si>
  <si>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</si>
  <si>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</si>
  <si>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</si>
  <si>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</si>
  <si>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</si>
  <si>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</si>
  <si>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</si>
  <si>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</si>
  <si>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</si>
  <si>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</si>
  <si>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</si>
  <si>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</si>
  <si>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</si>
  <si>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</si>
  <si>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</si>
  <si>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</si>
  <si>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</si>
  <si>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</si>
  <si>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</si>
  <si>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</si>
  <si>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</si>
  <si>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</si>
  <si>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</si>
  <si>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</si>
  <si>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</si>
  <si>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</si>
  <si>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A-Net</t>
  </si>
  <si>
    <t>Reverberation time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</si>
  <si>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</si>
  <si>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</si>
  <si>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</si>
  <si>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</si>
  <si>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3</t>
    </r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</si>
  <si>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</si>
  <si>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</si>
  <si>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</si>
  <si>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T:</t>
  </si>
  <si>
    <t>A-Net: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</si>
  <si>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</si>
  <si>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</si>
  <si>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</si>
  <si>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</si>
  <si>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</si>
  <si>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</si>
  <si>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>No. of test report:</t>
  </si>
  <si>
    <t>Survey method using an enveloping measurement surface over a reflecting plane</t>
  </si>
  <si>
    <t>¹</t>
  </si>
  <si>
    <t>¹ The reverberation time measured in the frequency band with a midband frequency of 1 kHz is used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</si>
  <si>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</si>
  <si>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</si>
  <si>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</si>
  <si>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</si>
  <si>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</si>
  <si>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The reverberation time  mesured in the frequency band with a midband frequency of 1 kHz is used</t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</si>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</sst>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1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2" fontId="6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49" fontId="7" fillId="0" borderId="9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2" fillId="0" borderId="1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right"/>
    </xf>
    <xf numFmtId="2" fontId="2" fillId="0" borderId="18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2" fontId="2" fillId="0" borderId="20" xfId="0" applyNumberFormat="1" applyFont="1" applyBorder="1" applyAlignment="1">
      <alignment horizontal="right"/>
    </xf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37262047123765E-2"/>
          <c:y val="2.4144869215291749E-2"/>
          <c:w val="0.840279677281533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88845184"/>
        <c:axId val="288855552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57472"/>
        <c:axId val="288859264"/>
      </c:scatterChart>
      <c:catAx>
        <c:axId val="28884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379795509158685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885555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8885555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74100238037647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8845184"/>
        <c:crosses val="autoZero"/>
        <c:crossBetween val="between"/>
        <c:majorUnit val="10"/>
        <c:minorUnit val="2"/>
      </c:valAx>
      <c:valAx>
        <c:axId val="288857472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88859264"/>
        <c:crosses val="autoZero"/>
        <c:crossBetween val="midCat"/>
        <c:majorUnit val="5"/>
        <c:minorUnit val="1"/>
      </c:valAx>
      <c:valAx>
        <c:axId val="2888592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8885747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42578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7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9"/>
    </row>
    <row r="2" spans="1:100" ht="12.7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2"/>
    </row>
    <row r="3" spans="1:100" x14ac:dyDescent="0.2">
      <c r="A3" s="140" t="s">
        <v>83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2"/>
    </row>
    <row r="4" spans="1:100" x14ac:dyDescent="0.2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2"/>
    </row>
    <row r="5" spans="1:100" x14ac:dyDescent="0.2">
      <c r="A5" s="144" t="s">
        <v>1</v>
      </c>
      <c r="B5" s="143"/>
      <c r="C5" s="143"/>
      <c r="D5" s="143"/>
      <c r="E5" s="143"/>
      <c r="F5" s="143"/>
      <c r="G5" s="143"/>
      <c r="H5" s="143"/>
      <c r="I5" s="143"/>
      <c r="J5" s="145">
        <f>Data!B34</f>
        <v>0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3" t="s">
        <v>9</v>
      </c>
      <c r="AX5" s="143"/>
      <c r="AY5" s="143"/>
      <c r="AZ5" s="143"/>
      <c r="BA5" s="143"/>
      <c r="BB5" s="143"/>
      <c r="BC5" s="143"/>
      <c r="BD5" s="143"/>
      <c r="BE5" s="145">
        <f>Data!B39</f>
        <v>0</v>
      </c>
      <c r="BF5" s="145"/>
      <c r="BG5" s="145"/>
      <c r="BH5" s="145"/>
      <c r="BI5" s="145"/>
      <c r="BJ5" s="145"/>
      <c r="BK5" s="145"/>
      <c r="BL5" s="145"/>
      <c r="BM5" s="145"/>
      <c r="BN5" s="145"/>
      <c r="BO5" s="146"/>
    </row>
    <row r="6" spans="1:100" ht="12.75" customHeight="1" x14ac:dyDescent="0.2">
      <c r="A6" s="127" t="str">
        <f>Data!A35</f>
        <v>Object:</v>
      </c>
      <c r="B6" s="128"/>
      <c r="C6" s="128"/>
      <c r="D6" s="128"/>
      <c r="E6" s="128"/>
      <c r="F6" s="128"/>
      <c r="G6" s="128"/>
      <c r="H6" s="128"/>
      <c r="I6" s="128"/>
      <c r="J6" s="137">
        <f>Data!B35</f>
        <v>0</v>
      </c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27"/>
      <c r="B7" s="128"/>
      <c r="C7" s="128"/>
      <c r="D7" s="128"/>
      <c r="E7" s="128"/>
      <c r="F7" s="128"/>
      <c r="G7" s="128"/>
      <c r="H7" s="128"/>
      <c r="I7" s="12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27" t="str">
        <f>Data!A36</f>
        <v>Mounting conditions:</v>
      </c>
      <c r="B8" s="128"/>
      <c r="C8" s="128"/>
      <c r="D8" s="128"/>
      <c r="E8" s="128"/>
      <c r="F8" s="128"/>
      <c r="G8" s="128"/>
      <c r="H8" s="128"/>
      <c r="I8" s="128"/>
      <c r="J8" s="137">
        <f>Data!B36</f>
        <v>0</v>
      </c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27"/>
      <c r="B9" s="128"/>
      <c r="C9" s="128"/>
      <c r="D9" s="128"/>
      <c r="E9" s="128"/>
      <c r="F9" s="128"/>
      <c r="G9" s="128"/>
      <c r="H9" s="128"/>
      <c r="I9" s="128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27" t="str">
        <f>Data!A37</f>
        <v>Operating conditions:</v>
      </c>
      <c r="B10" s="128"/>
      <c r="C10" s="128"/>
      <c r="D10" s="128"/>
      <c r="E10" s="128"/>
      <c r="F10" s="128"/>
      <c r="G10" s="128"/>
      <c r="H10" s="128"/>
      <c r="I10" s="128"/>
      <c r="J10" s="137">
        <f>Data!B37</f>
        <v>0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27"/>
      <c r="B11" s="128"/>
      <c r="C11" s="128"/>
      <c r="D11" s="128"/>
      <c r="E11" s="128"/>
      <c r="F11" s="128"/>
      <c r="G11" s="128"/>
      <c r="H11" s="128"/>
      <c r="I11" s="12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39"/>
      <c r="P13" s="139"/>
      <c r="Q13" s="139"/>
      <c r="R13" s="139"/>
      <c r="S13" s="139"/>
      <c r="T13" s="90"/>
      <c r="U13" s="91"/>
      <c r="V13" s="17"/>
      <c r="W13" s="138" t="s">
        <v>81</v>
      </c>
      <c r="X13" s="138"/>
      <c r="Y13" s="138"/>
      <c r="Z13" s="138"/>
      <c r="AA13" s="138"/>
      <c r="AB13" s="138"/>
      <c r="AC13" s="138"/>
      <c r="AD13" s="138"/>
      <c r="AE13" s="138"/>
      <c r="AF13" s="138"/>
      <c r="AG13" s="92"/>
      <c r="AH13" s="92"/>
      <c r="AI13" s="92"/>
      <c r="AJ13" s="138" t="s">
        <v>21</v>
      </c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0" t="s">
        <v>15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17">
        <f>Data!B44</f>
        <v>0</v>
      </c>
      <c r="P14" s="117"/>
      <c r="Q14" s="117"/>
      <c r="R14" s="117"/>
      <c r="S14" s="117"/>
      <c r="T14" s="90" t="s">
        <v>70</v>
      </c>
      <c r="U14" s="91"/>
      <c r="V14" s="17"/>
      <c r="W14" s="138" t="s">
        <v>19</v>
      </c>
      <c r="X14" s="138"/>
      <c r="Y14" s="138"/>
      <c r="Z14" s="138"/>
      <c r="AA14" s="138"/>
      <c r="AB14" s="139">
        <f>Data!B48</f>
        <v>0</v>
      </c>
      <c r="AC14" s="139"/>
      <c r="AD14" s="139"/>
      <c r="AE14" s="17" t="s">
        <v>20</v>
      </c>
      <c r="AF14" s="17"/>
      <c r="AG14" s="17"/>
      <c r="AH14" s="17"/>
      <c r="AI14" s="17"/>
      <c r="AJ14" s="138">
        <f>Data!B53</f>
        <v>0</v>
      </c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0" t="s">
        <v>16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17">
        <f>Data!B45</f>
        <v>0</v>
      </c>
      <c r="P15" s="117"/>
      <c r="Q15" s="117"/>
      <c r="R15" s="117"/>
      <c r="S15" s="117"/>
      <c r="T15" s="90" t="s">
        <v>17</v>
      </c>
      <c r="U15" s="91"/>
      <c r="V15" s="17"/>
      <c r="W15" s="138">
        <f>Data!C49</f>
        <v>0</v>
      </c>
      <c r="X15" s="138"/>
      <c r="Y15" s="138"/>
      <c r="Z15" s="138"/>
      <c r="AA15" s="138"/>
      <c r="AB15" s="139">
        <f>Data!B49</f>
        <v>0</v>
      </c>
      <c r="AC15" s="139"/>
      <c r="AD15" s="139"/>
      <c r="AE15" s="17">
        <f>Data!D49</f>
        <v>0</v>
      </c>
      <c r="AF15" s="17"/>
      <c r="AG15" s="17"/>
      <c r="AH15" s="17"/>
      <c r="AI15" s="17"/>
      <c r="AJ15" s="17" t="s">
        <v>22</v>
      </c>
      <c r="AK15" s="17"/>
      <c r="AL15" s="17"/>
      <c r="AM15" s="17"/>
      <c r="AN15" s="17"/>
      <c r="AO15" s="17"/>
      <c r="AP15" s="17"/>
      <c r="AQ15" s="17"/>
      <c r="AR15" s="139">
        <f>Data!B54</f>
        <v>0</v>
      </c>
      <c r="AS15" s="139"/>
      <c r="AT15" s="139"/>
      <c r="AU15" s="139"/>
      <c r="AV15" s="139"/>
      <c r="AW15" s="17" t="s">
        <v>71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0" t="s">
        <v>37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17">
        <f>Data!B46</f>
        <v>0</v>
      </c>
      <c r="P16" s="117"/>
      <c r="Q16" s="117"/>
      <c r="R16" s="117"/>
      <c r="S16" s="117"/>
      <c r="T16" s="90" t="s">
        <v>18</v>
      </c>
      <c r="U16" s="91"/>
      <c r="V16" s="17"/>
      <c r="W16" s="138">
        <f>Data!C50</f>
        <v>0</v>
      </c>
      <c r="X16" s="138"/>
      <c r="Y16" s="138"/>
      <c r="Z16" s="138"/>
      <c r="AA16" s="138"/>
      <c r="AB16" s="139">
        <f>Data!B50</f>
        <v>0</v>
      </c>
      <c r="AC16" s="139"/>
      <c r="AD16" s="139"/>
      <c r="AE16" s="17">
        <f>Data!D49</f>
        <v>0</v>
      </c>
      <c r="AF16" s="17"/>
      <c r="AG16" s="17"/>
      <c r="AH16" s="17"/>
      <c r="AI16" s="17"/>
      <c r="AJ16" s="138">
        <f>Data!B55</f>
        <v>0</v>
      </c>
      <c r="AK16" s="138"/>
      <c r="AL16" s="138"/>
      <c r="AM16" s="138"/>
      <c r="AN16" s="138"/>
      <c r="AO16" s="138"/>
      <c r="AP16" s="138"/>
      <c r="AQ16" s="138"/>
      <c r="AR16" s="139">
        <f>Data!C55</f>
        <v>0</v>
      </c>
      <c r="AS16" s="139"/>
      <c r="AT16" s="139"/>
      <c r="AU16" s="139"/>
      <c r="AV16" s="139"/>
      <c r="AW16" s="164">
        <f>Data!D55</f>
        <v>0</v>
      </c>
      <c r="AX16" s="164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16"/>
      <c r="P17" s="116"/>
      <c r="Q17" s="116"/>
      <c r="R17" s="116"/>
      <c r="S17" s="116"/>
      <c r="T17" s="90"/>
      <c r="U17" s="91"/>
      <c r="V17" s="17"/>
      <c r="W17" s="138">
        <f>Data!C51</f>
        <v>0</v>
      </c>
      <c r="X17" s="138"/>
      <c r="Y17" s="138"/>
      <c r="Z17" s="138"/>
      <c r="AA17" s="138"/>
      <c r="AB17" s="139">
        <f>Data!B51</f>
        <v>0</v>
      </c>
      <c r="AC17" s="139"/>
      <c r="AD17" s="139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14" t="s">
        <v>2</v>
      </c>
      <c r="C19" s="115"/>
      <c r="D19" s="115"/>
      <c r="E19" s="115"/>
      <c r="F19" s="115"/>
      <c r="G19" s="150"/>
      <c r="H19" s="114" t="s">
        <v>29</v>
      </c>
      <c r="I19" s="115"/>
      <c r="J19" s="115"/>
      <c r="K19" s="115"/>
      <c r="L19" s="115"/>
      <c r="M19" s="150"/>
      <c r="N19" s="33"/>
      <c r="O19" s="163"/>
      <c r="P19" s="163"/>
      <c r="Q19" s="163"/>
      <c r="R19" s="163"/>
      <c r="S19" s="163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3" t="s">
        <v>3</v>
      </c>
      <c r="C20" s="116"/>
      <c r="D20" s="116"/>
      <c r="E20" s="116"/>
      <c r="F20" s="116"/>
      <c r="G20" s="134"/>
      <c r="H20" s="133" t="s">
        <v>5</v>
      </c>
      <c r="I20" s="116"/>
      <c r="J20" s="116"/>
      <c r="K20" s="116"/>
      <c r="L20" s="116"/>
      <c r="M20" s="13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0" t="s">
        <v>4</v>
      </c>
      <c r="C21" s="121"/>
      <c r="D21" s="121"/>
      <c r="E21" s="121"/>
      <c r="F21" s="121"/>
      <c r="G21" s="122"/>
      <c r="H21" s="120" t="s">
        <v>6</v>
      </c>
      <c r="I21" s="121"/>
      <c r="J21" s="121"/>
      <c r="K21" s="121"/>
      <c r="L21" s="121"/>
      <c r="M21" s="122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4">
        <v>50</v>
      </c>
      <c r="C22" s="115"/>
      <c r="D22" s="115"/>
      <c r="E22" s="115"/>
      <c r="F22" s="115"/>
      <c r="G22" s="150"/>
      <c r="H22" s="135">
        <f>Data!E6</f>
        <v>0</v>
      </c>
      <c r="I22" s="136"/>
      <c r="J22" s="136"/>
      <c r="K22" s="136"/>
      <c r="L22" s="151">
        <f>Data!K6</f>
        <v>0</v>
      </c>
      <c r="M22" s="152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3">
        <v>63</v>
      </c>
      <c r="C23" s="116"/>
      <c r="D23" s="116"/>
      <c r="E23" s="116"/>
      <c r="F23" s="116"/>
      <c r="G23" s="134"/>
      <c r="H23" s="130">
        <f>Data!E7</f>
        <v>0</v>
      </c>
      <c r="I23" s="117"/>
      <c r="J23" s="117"/>
      <c r="K23" s="117"/>
      <c r="L23" s="131">
        <f>Data!K7</f>
        <v>0</v>
      </c>
      <c r="M23" s="132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3">
        <v>80</v>
      </c>
      <c r="C24" s="116"/>
      <c r="D24" s="116"/>
      <c r="E24" s="116"/>
      <c r="F24" s="116"/>
      <c r="G24" s="134"/>
      <c r="H24" s="130">
        <f>Data!E8</f>
        <v>0</v>
      </c>
      <c r="I24" s="117"/>
      <c r="J24" s="117"/>
      <c r="K24" s="117"/>
      <c r="L24" s="131">
        <f>Data!K8</f>
        <v>0</v>
      </c>
      <c r="M24" s="132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3">
        <v>100</v>
      </c>
      <c r="C25" s="116"/>
      <c r="D25" s="116"/>
      <c r="E25" s="116"/>
      <c r="F25" s="116"/>
      <c r="G25" s="134"/>
      <c r="H25" s="130">
        <f>Data!E9</f>
        <v>0</v>
      </c>
      <c r="I25" s="117"/>
      <c r="J25" s="117"/>
      <c r="K25" s="117"/>
      <c r="L25" s="131">
        <f>Data!K9</f>
        <v>0</v>
      </c>
      <c r="M25" s="132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6"/>
      <c r="CQ25" s="116"/>
      <c r="CR25" s="116"/>
      <c r="CS25" s="116"/>
      <c r="CT25" s="116"/>
      <c r="CU25" s="116"/>
      <c r="CV25" s="4"/>
    </row>
    <row r="26" spans="1:100" x14ac:dyDescent="0.2">
      <c r="A26" s="1"/>
      <c r="B26" s="133">
        <v>125</v>
      </c>
      <c r="C26" s="116"/>
      <c r="D26" s="116"/>
      <c r="E26" s="116"/>
      <c r="F26" s="116"/>
      <c r="G26" s="134"/>
      <c r="H26" s="130">
        <f>Data!E10</f>
        <v>0</v>
      </c>
      <c r="I26" s="117"/>
      <c r="J26" s="117"/>
      <c r="K26" s="117"/>
      <c r="L26" s="119">
        <f>Data!K10</f>
        <v>0</v>
      </c>
      <c r="M26" s="129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6"/>
      <c r="CQ26" s="116"/>
      <c r="CR26" s="116"/>
      <c r="CS26" s="116"/>
      <c r="CT26" s="116"/>
      <c r="CU26" s="116"/>
      <c r="CV26" s="4"/>
    </row>
    <row r="27" spans="1:100" x14ac:dyDescent="0.2">
      <c r="A27" s="1"/>
      <c r="B27" s="133">
        <v>160</v>
      </c>
      <c r="C27" s="116"/>
      <c r="D27" s="116"/>
      <c r="E27" s="116"/>
      <c r="F27" s="116"/>
      <c r="G27" s="134"/>
      <c r="H27" s="130">
        <f>Data!E11</f>
        <v>0</v>
      </c>
      <c r="I27" s="117"/>
      <c r="J27" s="117"/>
      <c r="K27" s="117"/>
      <c r="L27" s="119">
        <f>Data!K11</f>
        <v>0</v>
      </c>
      <c r="M27" s="129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6"/>
      <c r="CQ27" s="116"/>
      <c r="CR27" s="116"/>
      <c r="CS27" s="116"/>
      <c r="CT27" s="116"/>
      <c r="CU27" s="116"/>
      <c r="CV27" s="4"/>
    </row>
    <row r="28" spans="1:100" x14ac:dyDescent="0.2">
      <c r="A28" s="1"/>
      <c r="B28" s="133">
        <v>200</v>
      </c>
      <c r="C28" s="116"/>
      <c r="D28" s="116"/>
      <c r="E28" s="116"/>
      <c r="F28" s="116"/>
      <c r="G28" s="134"/>
      <c r="H28" s="130">
        <f>Data!E12</f>
        <v>0</v>
      </c>
      <c r="I28" s="117"/>
      <c r="J28" s="117"/>
      <c r="K28" s="117"/>
      <c r="L28" s="119">
        <f>Data!K12</f>
        <v>0</v>
      </c>
      <c r="M28" s="129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3">
        <v>250</v>
      </c>
      <c r="C29" s="116"/>
      <c r="D29" s="116"/>
      <c r="E29" s="116"/>
      <c r="F29" s="116"/>
      <c r="G29" s="134"/>
      <c r="H29" s="130">
        <f>Data!E13</f>
        <v>0</v>
      </c>
      <c r="I29" s="117"/>
      <c r="J29" s="117"/>
      <c r="K29" s="117"/>
      <c r="L29" s="119">
        <f>Data!K13</f>
        <v>0</v>
      </c>
      <c r="M29" s="129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3">
        <v>315</v>
      </c>
      <c r="C30" s="116"/>
      <c r="D30" s="116"/>
      <c r="E30" s="116"/>
      <c r="F30" s="116"/>
      <c r="G30" s="134"/>
      <c r="H30" s="130" t="str">
        <f>Data!E14</f>
        <v xml:space="preserve"> </v>
      </c>
      <c r="I30" s="117"/>
      <c r="J30" s="117"/>
      <c r="K30" s="117"/>
      <c r="L30" s="119">
        <f>Data!K14</f>
        <v>0</v>
      </c>
      <c r="M30" s="12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3">
        <v>400</v>
      </c>
      <c r="C31" s="116"/>
      <c r="D31" s="116"/>
      <c r="E31" s="116"/>
      <c r="F31" s="116"/>
      <c r="G31" s="134"/>
      <c r="H31" s="130">
        <f>Data!E15</f>
        <v>0</v>
      </c>
      <c r="I31" s="117"/>
      <c r="J31" s="117"/>
      <c r="K31" s="117"/>
      <c r="L31" s="119">
        <f>Data!K15</f>
        <v>0</v>
      </c>
      <c r="M31" s="129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3">
        <v>500</v>
      </c>
      <c r="C32" s="116"/>
      <c r="D32" s="116"/>
      <c r="E32" s="116"/>
      <c r="F32" s="116"/>
      <c r="G32" s="134"/>
      <c r="H32" s="130">
        <f>Data!E16</f>
        <v>0</v>
      </c>
      <c r="I32" s="117"/>
      <c r="J32" s="117"/>
      <c r="K32" s="117"/>
      <c r="L32" s="119">
        <f>Data!K16</f>
        <v>0</v>
      </c>
      <c r="M32" s="129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3">
        <v>630</v>
      </c>
      <c r="C33" s="116"/>
      <c r="D33" s="116"/>
      <c r="E33" s="116"/>
      <c r="F33" s="116"/>
      <c r="G33" s="134"/>
      <c r="H33" s="130" t="str">
        <f>Data!E17</f>
        <v xml:space="preserve"> </v>
      </c>
      <c r="I33" s="117"/>
      <c r="J33" s="117"/>
      <c r="K33" s="117"/>
      <c r="L33" s="119">
        <f>Data!K17</f>
        <v>0</v>
      </c>
      <c r="M33" s="129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3">
        <v>800</v>
      </c>
      <c r="C34" s="116"/>
      <c r="D34" s="116"/>
      <c r="E34" s="116"/>
      <c r="F34" s="116"/>
      <c r="G34" s="134"/>
      <c r="H34" s="130">
        <f>Data!E18</f>
        <v>0</v>
      </c>
      <c r="I34" s="117"/>
      <c r="J34" s="117"/>
      <c r="K34" s="117"/>
      <c r="L34" s="119">
        <f>Data!K18</f>
        <v>0</v>
      </c>
      <c r="M34" s="129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3">
        <v>1000</v>
      </c>
      <c r="C35" s="116"/>
      <c r="D35" s="116"/>
      <c r="E35" s="116"/>
      <c r="F35" s="116"/>
      <c r="G35" s="134"/>
      <c r="H35" s="130" t="str">
        <f>Data!E19</f>
        <v xml:space="preserve"> </v>
      </c>
      <c r="I35" s="117"/>
      <c r="J35" s="117"/>
      <c r="K35" s="117"/>
      <c r="L35" s="119">
        <f>Data!K19</f>
        <v>0</v>
      </c>
      <c r="M35" s="129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3">
        <v>1250</v>
      </c>
      <c r="C36" s="116"/>
      <c r="D36" s="116"/>
      <c r="E36" s="116"/>
      <c r="F36" s="116"/>
      <c r="G36" s="134"/>
      <c r="H36" s="130" t="str">
        <f>Data!E20</f>
        <v xml:space="preserve"> </v>
      </c>
      <c r="I36" s="117"/>
      <c r="J36" s="117"/>
      <c r="K36" s="117"/>
      <c r="L36" s="119">
        <f>Data!K20</f>
        <v>0</v>
      </c>
      <c r="M36" s="12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3">
        <v>1600</v>
      </c>
      <c r="C37" s="116"/>
      <c r="D37" s="116"/>
      <c r="E37" s="116"/>
      <c r="F37" s="116"/>
      <c r="G37" s="134"/>
      <c r="H37" s="130" t="str">
        <f>Data!E21</f>
        <v xml:space="preserve"> </v>
      </c>
      <c r="I37" s="117"/>
      <c r="J37" s="117"/>
      <c r="K37" s="117"/>
      <c r="L37" s="119">
        <f>Data!K21</f>
        <v>0</v>
      </c>
      <c r="M37" s="12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3">
        <v>2000</v>
      </c>
      <c r="C38" s="116"/>
      <c r="D38" s="116"/>
      <c r="E38" s="116"/>
      <c r="F38" s="116"/>
      <c r="G38" s="134"/>
      <c r="H38" s="130" t="str">
        <f>Data!E22</f>
        <v xml:space="preserve"> </v>
      </c>
      <c r="I38" s="117"/>
      <c r="J38" s="117"/>
      <c r="K38" s="117"/>
      <c r="L38" s="119">
        <f>Data!K22</f>
        <v>0</v>
      </c>
      <c r="M38" s="12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3">
        <v>2500</v>
      </c>
      <c r="C39" s="116"/>
      <c r="D39" s="116"/>
      <c r="E39" s="116"/>
      <c r="F39" s="116"/>
      <c r="G39" s="134"/>
      <c r="H39" s="130">
        <f>Data!E23</f>
        <v>0</v>
      </c>
      <c r="I39" s="117"/>
      <c r="J39" s="117"/>
      <c r="K39" s="117"/>
      <c r="L39" s="119">
        <f>Data!K23</f>
        <v>0</v>
      </c>
      <c r="M39" s="12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3">
        <v>3150</v>
      </c>
      <c r="C40" s="116"/>
      <c r="D40" s="116"/>
      <c r="E40" s="116"/>
      <c r="F40" s="116"/>
      <c r="G40" s="134"/>
      <c r="H40" s="130">
        <f>Data!E24</f>
        <v>0</v>
      </c>
      <c r="I40" s="117"/>
      <c r="J40" s="117"/>
      <c r="K40" s="117"/>
      <c r="L40" s="119">
        <f>Data!K24</f>
        <v>0</v>
      </c>
      <c r="M40" s="12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3">
        <v>4000</v>
      </c>
      <c r="C41" s="116"/>
      <c r="D41" s="116"/>
      <c r="E41" s="116"/>
      <c r="F41" s="116"/>
      <c r="G41" s="134"/>
      <c r="H41" s="130">
        <f>Data!E25</f>
        <v>0</v>
      </c>
      <c r="I41" s="117"/>
      <c r="J41" s="117"/>
      <c r="K41" s="117"/>
      <c r="L41" s="119">
        <f>Data!K25</f>
        <v>0</v>
      </c>
      <c r="M41" s="12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3">
        <v>5000</v>
      </c>
      <c r="C42" s="116"/>
      <c r="D42" s="116"/>
      <c r="E42" s="116"/>
      <c r="F42" s="116"/>
      <c r="G42" s="134"/>
      <c r="H42" s="130">
        <f>Data!E26</f>
        <v>0</v>
      </c>
      <c r="I42" s="117"/>
      <c r="J42" s="117"/>
      <c r="K42" s="117"/>
      <c r="L42" s="119">
        <f>Data!K26</f>
        <v>0</v>
      </c>
      <c r="M42" s="129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3">
        <v>6300</v>
      </c>
      <c r="C43" s="116"/>
      <c r="D43" s="116"/>
      <c r="E43" s="116"/>
      <c r="F43" s="116"/>
      <c r="G43" s="134"/>
      <c r="H43" s="130">
        <f>Data!E27</f>
        <v>0</v>
      </c>
      <c r="I43" s="117"/>
      <c r="J43" s="117"/>
      <c r="K43" s="117"/>
      <c r="L43" s="119">
        <f>Data!K27</f>
        <v>0</v>
      </c>
      <c r="M43" s="129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3">
        <v>8000</v>
      </c>
      <c r="C44" s="116"/>
      <c r="D44" s="116"/>
      <c r="E44" s="116"/>
      <c r="F44" s="116"/>
      <c r="G44" s="134"/>
      <c r="H44" s="130">
        <f>Data!E28</f>
        <v>0</v>
      </c>
      <c r="I44" s="117"/>
      <c r="J44" s="117"/>
      <c r="K44" s="117"/>
      <c r="L44" s="119">
        <f>Data!K28</f>
        <v>0</v>
      </c>
      <c r="M44" s="129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0">
        <v>10000</v>
      </c>
      <c r="C45" s="121"/>
      <c r="D45" s="121"/>
      <c r="E45" s="121"/>
      <c r="F45" s="121"/>
      <c r="G45" s="122"/>
      <c r="H45" s="123">
        <f>Data!E29</f>
        <v>0</v>
      </c>
      <c r="I45" s="124"/>
      <c r="J45" s="124"/>
      <c r="K45" s="124"/>
      <c r="L45" s="125">
        <f>Data!K29</f>
        <v>0</v>
      </c>
      <c r="M45" s="126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6"/>
      <c r="C46" s="116"/>
      <c r="D46" s="116"/>
      <c r="E46" s="116"/>
      <c r="F46" s="116"/>
      <c r="G46" s="116"/>
      <c r="H46" s="117"/>
      <c r="I46" s="118"/>
      <c r="J46" s="118"/>
      <c r="K46" s="118"/>
      <c r="L46" s="119"/>
      <c r="M46" s="11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14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50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67" t="s">
        <v>89</v>
      </c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8">
        <f>Data!B57</f>
        <v>0</v>
      </c>
      <c r="AM53" s="168"/>
      <c r="AN53" s="165" t="s">
        <v>72</v>
      </c>
      <c r="AO53" s="165"/>
      <c r="AP53" s="111"/>
      <c r="AQ53" s="111"/>
      <c r="AR53" s="111">
        <f>Data!E38</f>
        <v>0</v>
      </c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2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20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06"/>
      <c r="AP54" s="106"/>
      <c r="AQ54" s="106"/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44">
        <f>Data!B42</f>
        <v>0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66"/>
    </row>
    <row r="58" spans="1:93" ht="9.75" customHeight="1" x14ac:dyDescent="0.2">
      <c r="A58" s="153" t="s">
        <v>82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5">
        <f>Data!B41</f>
        <v>0</v>
      </c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6"/>
    </row>
    <row r="59" spans="1:93" ht="7.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2"/>
    </row>
    <row r="60" spans="1:93" ht="10.5" customHeight="1" x14ac:dyDescent="0.2">
      <c r="A60" s="147" t="s">
        <v>7</v>
      </c>
      <c r="B60" s="148"/>
      <c r="C60" s="148"/>
      <c r="D60" s="148"/>
      <c r="E60" s="148">
        <f>Data!B38</f>
        <v>0</v>
      </c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 t="s">
        <v>8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>
        <f>Data!B40</f>
        <v>0</v>
      </c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9"/>
    </row>
  </sheetData>
  <mergeCells count="140">
    <mergeCell ref="A1:BO2"/>
    <mergeCell ref="O17:S17"/>
    <mergeCell ref="O19:S19"/>
    <mergeCell ref="A15:N15"/>
    <mergeCell ref="O16:S16"/>
    <mergeCell ref="AO52:BM52"/>
    <mergeCell ref="O15:S15"/>
    <mergeCell ref="L44:M44"/>
    <mergeCell ref="B25:G25"/>
    <mergeCell ref="B26:G26"/>
    <mergeCell ref="B27:G27"/>
    <mergeCell ref="AW16:AX16"/>
    <mergeCell ref="B22:G22"/>
    <mergeCell ref="H25:K25"/>
    <mergeCell ref="H24:K24"/>
    <mergeCell ref="H23:K23"/>
    <mergeCell ref="B19:G19"/>
    <mergeCell ref="B43:G43"/>
    <mergeCell ref="B44:G44"/>
    <mergeCell ref="H43:K43"/>
    <mergeCell ref="L43:M43"/>
    <mergeCell ref="H44:K44"/>
    <mergeCell ref="A16:N16"/>
    <mergeCell ref="A60:D60"/>
    <mergeCell ref="Y60:AH60"/>
    <mergeCell ref="E60:X60"/>
    <mergeCell ref="A59:BO59"/>
    <mergeCell ref="AI60:BO60"/>
    <mergeCell ref="H19:M19"/>
    <mergeCell ref="H20:M20"/>
    <mergeCell ref="B21:G21"/>
    <mergeCell ref="L22:M22"/>
    <mergeCell ref="B20:G20"/>
    <mergeCell ref="A58:P58"/>
    <mergeCell ref="Q58:BO58"/>
    <mergeCell ref="AN53:AO53"/>
    <mergeCell ref="A57:BO57"/>
    <mergeCell ref="W54:AN54"/>
    <mergeCell ref="W53:AK53"/>
    <mergeCell ref="AL53:AM53"/>
    <mergeCell ref="A13:N13"/>
    <mergeCell ref="A14:N14"/>
    <mergeCell ref="J8:AV9"/>
    <mergeCell ref="J10:AV11"/>
    <mergeCell ref="W13:AF13"/>
    <mergeCell ref="AB14:AD14"/>
    <mergeCell ref="O13:S13"/>
    <mergeCell ref="O14:S14"/>
    <mergeCell ref="A3:BO3"/>
    <mergeCell ref="A4:BO4"/>
    <mergeCell ref="AW5:BD5"/>
    <mergeCell ref="A5:I5"/>
    <mergeCell ref="BE5:BO5"/>
    <mergeCell ref="J5:AV5"/>
    <mergeCell ref="B23:G23"/>
    <mergeCell ref="B24:G24"/>
    <mergeCell ref="H21:M21"/>
    <mergeCell ref="L23:M23"/>
    <mergeCell ref="L24:M24"/>
    <mergeCell ref="H22:K22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R15:AV15"/>
    <mergeCell ref="AR16:AV16"/>
    <mergeCell ref="AJ16:AQ16"/>
    <mergeCell ref="B42:G42"/>
    <mergeCell ref="H27:K27"/>
    <mergeCell ref="H31:K31"/>
    <mergeCell ref="H34:K34"/>
    <mergeCell ref="H37:K37"/>
    <mergeCell ref="H40:K40"/>
    <mergeCell ref="B36:G36"/>
    <mergeCell ref="B37:G37"/>
    <mergeCell ref="B28:G28"/>
    <mergeCell ref="B29:G29"/>
    <mergeCell ref="B30:G30"/>
    <mergeCell ref="B31:G31"/>
    <mergeCell ref="B38:G38"/>
    <mergeCell ref="B39:G39"/>
    <mergeCell ref="B32:G32"/>
    <mergeCell ref="B33:G33"/>
    <mergeCell ref="B34:G34"/>
    <mergeCell ref="B35:G35"/>
    <mergeCell ref="H28:K28"/>
    <mergeCell ref="L28:M28"/>
    <mergeCell ref="L31:M31"/>
    <mergeCell ref="H29:K29"/>
    <mergeCell ref="L29:M29"/>
    <mergeCell ref="H30:K30"/>
    <mergeCell ref="L30:M30"/>
    <mergeCell ref="B40:G40"/>
    <mergeCell ref="B41:G41"/>
    <mergeCell ref="A6:I7"/>
    <mergeCell ref="A8:I9"/>
    <mergeCell ref="A10:I11"/>
    <mergeCell ref="L40:M40"/>
    <mergeCell ref="H41:K41"/>
    <mergeCell ref="L41:M41"/>
    <mergeCell ref="H42:K42"/>
    <mergeCell ref="H36:K36"/>
    <mergeCell ref="L36:M36"/>
    <mergeCell ref="L42:M42"/>
    <mergeCell ref="L37:M37"/>
    <mergeCell ref="H38:K38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L25:M25"/>
    <mergeCell ref="L27:M27"/>
    <mergeCell ref="W52:AN52"/>
    <mergeCell ref="B46:G46"/>
    <mergeCell ref="H46:K46"/>
    <mergeCell ref="L46:M46"/>
    <mergeCell ref="B50:G50"/>
    <mergeCell ref="H50:M50"/>
    <mergeCell ref="B49:G49"/>
    <mergeCell ref="H49:M49"/>
    <mergeCell ref="B45:G45"/>
    <mergeCell ref="H45:K45"/>
    <mergeCell ref="L45:M45"/>
  </mergeCells>
  <phoneticPr fontId="2" type="noConversion"/>
  <pageMargins left="0.67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57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9"/>
    </row>
    <row r="2" spans="1:69" ht="12.7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2"/>
    </row>
    <row r="3" spans="1:69" x14ac:dyDescent="0.2">
      <c r="A3" s="140" t="s">
        <v>83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2"/>
    </row>
    <row r="4" spans="1:69" x14ac:dyDescent="0.2">
      <c r="A4" s="233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5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4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50"/>
      <c r="BN6" s="4"/>
      <c r="BO6" s="5"/>
    </row>
    <row r="7" spans="1:69" x14ac:dyDescent="0.2">
      <c r="A7" s="1"/>
      <c r="B7" s="2"/>
      <c r="C7" s="105" t="s">
        <v>90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42">
        <f>Data!B57</f>
        <v>0</v>
      </c>
      <c r="S7" s="242"/>
      <c r="T7" s="242"/>
      <c r="U7" s="100" t="s">
        <v>72</v>
      </c>
      <c r="V7" s="37"/>
      <c r="W7" s="37"/>
      <c r="X7" s="37"/>
      <c r="Y7" s="37"/>
      <c r="Z7" s="37"/>
      <c r="AA7" s="37"/>
      <c r="AB7" s="238">
        <f>Data!E38</f>
        <v>0</v>
      </c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9"/>
      <c r="BN7" s="4"/>
      <c r="BO7" s="5"/>
    </row>
    <row r="8" spans="1:69" ht="12.75" customHeight="1" x14ac:dyDescent="0.2">
      <c r="A8" s="1"/>
      <c r="B8" s="2"/>
      <c r="C8" s="236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40">
        <f>Data!E40</f>
        <v>0</v>
      </c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1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4" t="s">
        <v>2</v>
      </c>
      <c r="D12" s="215"/>
      <c r="E12" s="215"/>
      <c r="F12" s="215"/>
      <c r="G12" s="215"/>
      <c r="H12" s="215"/>
      <c r="I12" s="215"/>
      <c r="J12" s="215"/>
      <c r="K12" s="215"/>
      <c r="L12" s="214" t="s">
        <v>31</v>
      </c>
      <c r="M12" s="215"/>
      <c r="N12" s="215"/>
      <c r="O12" s="215"/>
      <c r="P12" s="215"/>
      <c r="Q12" s="216"/>
      <c r="R12" s="221" t="s">
        <v>86</v>
      </c>
      <c r="S12" s="221"/>
      <c r="T12" s="221"/>
      <c r="U12" s="221"/>
      <c r="V12" s="221"/>
      <c r="W12" s="221" t="s">
        <v>62</v>
      </c>
      <c r="X12" s="221"/>
      <c r="Y12" s="221"/>
      <c r="Z12" s="221"/>
      <c r="AA12" s="221"/>
      <c r="AB12" s="215" t="s">
        <v>24</v>
      </c>
      <c r="AC12" s="215"/>
      <c r="AD12" s="215"/>
      <c r="AE12" s="215"/>
      <c r="AF12" s="215"/>
      <c r="AG12" s="214" t="s">
        <v>32</v>
      </c>
      <c r="AH12" s="215"/>
      <c r="AI12" s="215"/>
      <c r="AJ12" s="215"/>
      <c r="AK12" s="215"/>
      <c r="AL12" s="216"/>
      <c r="AM12" s="214"/>
      <c r="AN12" s="215"/>
      <c r="AO12" s="215"/>
      <c r="AP12" s="215"/>
      <c r="AQ12" s="215"/>
      <c r="AR12" s="215"/>
      <c r="AS12" s="243"/>
      <c r="AT12" s="243"/>
      <c r="AU12" s="243"/>
      <c r="AV12" s="243"/>
      <c r="AW12" s="243"/>
      <c r="AX12" s="243"/>
      <c r="AY12" s="243"/>
      <c r="AZ12" s="243"/>
      <c r="BA12" s="243"/>
      <c r="BB12" s="243"/>
      <c r="BC12" s="243"/>
      <c r="BD12" s="243"/>
      <c r="BE12" s="243"/>
      <c r="BF12" s="243"/>
      <c r="BG12" s="243"/>
      <c r="BH12" s="243"/>
      <c r="BI12" s="243"/>
      <c r="BJ12" s="243"/>
      <c r="BK12" s="243"/>
      <c r="BL12" s="243"/>
      <c r="BM12" s="244"/>
      <c r="BN12" s="2"/>
      <c r="BO12" s="10"/>
      <c r="BP12" s="8"/>
    </row>
    <row r="13" spans="1:69" x14ac:dyDescent="0.2">
      <c r="A13" s="1"/>
      <c r="B13" s="2"/>
      <c r="C13" s="210" t="s">
        <v>4</v>
      </c>
      <c r="D13" s="211"/>
      <c r="E13" s="211"/>
      <c r="F13" s="211"/>
      <c r="G13" s="211"/>
      <c r="H13" s="211"/>
      <c r="I13" s="211"/>
      <c r="J13" s="211"/>
      <c r="K13" s="211"/>
      <c r="L13" s="210" t="s">
        <v>6</v>
      </c>
      <c r="M13" s="211"/>
      <c r="N13" s="211"/>
      <c r="O13" s="211"/>
      <c r="P13" s="211"/>
      <c r="Q13" s="212"/>
      <c r="R13" s="213" t="s">
        <v>6</v>
      </c>
      <c r="S13" s="213"/>
      <c r="T13" s="213"/>
      <c r="U13" s="213"/>
      <c r="V13" s="213"/>
      <c r="W13" s="213" t="s">
        <v>11</v>
      </c>
      <c r="X13" s="213"/>
      <c r="Y13" s="213"/>
      <c r="Z13" s="213"/>
      <c r="AA13" s="213"/>
      <c r="AB13" s="211" t="s">
        <v>6</v>
      </c>
      <c r="AC13" s="211"/>
      <c r="AD13" s="211"/>
      <c r="AE13" s="211"/>
      <c r="AF13" s="211"/>
      <c r="AG13" s="210" t="s">
        <v>6</v>
      </c>
      <c r="AH13" s="211"/>
      <c r="AI13" s="211"/>
      <c r="AJ13" s="211"/>
      <c r="AK13" s="211"/>
      <c r="AL13" s="212"/>
      <c r="AM13" s="197"/>
      <c r="AN13" s="198"/>
      <c r="AO13" s="198"/>
      <c r="AP13" s="198"/>
      <c r="AQ13" s="198"/>
      <c r="AR13" s="198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245"/>
      <c r="BN13" s="2"/>
      <c r="BO13" s="10"/>
      <c r="BP13" s="8"/>
      <c r="BQ13" s="8"/>
    </row>
    <row r="14" spans="1:69" x14ac:dyDescent="0.2">
      <c r="A14" s="1"/>
      <c r="B14" s="2"/>
      <c r="C14" s="197">
        <v>50</v>
      </c>
      <c r="D14" s="198"/>
      <c r="E14" s="198"/>
      <c r="F14" s="198"/>
      <c r="G14" s="198"/>
      <c r="H14" s="198"/>
      <c r="I14" s="198"/>
      <c r="J14" s="198"/>
      <c r="K14" s="198"/>
      <c r="L14" s="199">
        <f>Data!E6</f>
        <v>0</v>
      </c>
      <c r="M14" s="200"/>
      <c r="N14" s="200"/>
      <c r="O14" s="200"/>
      <c r="P14" s="200"/>
      <c r="Q14" s="201"/>
      <c r="R14" s="222">
        <f>Data!F6</f>
        <v>0</v>
      </c>
      <c r="S14" s="222"/>
      <c r="T14" s="222"/>
      <c r="U14" s="222"/>
      <c r="V14" s="199"/>
      <c r="W14" s="209">
        <f>Data!G6</f>
        <v>0</v>
      </c>
      <c r="X14" s="209"/>
      <c r="Y14" s="209"/>
      <c r="Z14" s="209"/>
      <c r="AA14" s="220"/>
      <c r="AB14" s="199">
        <f>Data!H6</f>
        <v>0</v>
      </c>
      <c r="AC14" s="200"/>
      <c r="AD14" s="200"/>
      <c r="AE14" s="200"/>
      <c r="AF14" s="200"/>
      <c r="AG14" s="199">
        <f>Data!I6</f>
        <v>0</v>
      </c>
      <c r="AH14" s="200"/>
      <c r="AI14" s="200"/>
      <c r="AJ14" s="200"/>
      <c r="AK14" s="200"/>
      <c r="AL14" s="200"/>
      <c r="AM14" s="217" t="str">
        <f>Data!L6</f>
        <v xml:space="preserve"> </v>
      </c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9"/>
      <c r="BN14" s="2"/>
      <c r="BO14" s="10"/>
      <c r="BP14" s="8"/>
      <c r="BQ14" s="8"/>
    </row>
    <row r="15" spans="1:69" x14ac:dyDescent="0.2">
      <c r="A15" s="1"/>
      <c r="B15" s="2"/>
      <c r="C15" s="197">
        <v>63</v>
      </c>
      <c r="D15" s="198"/>
      <c r="E15" s="198"/>
      <c r="F15" s="198"/>
      <c r="G15" s="198"/>
      <c r="H15" s="198"/>
      <c r="I15" s="198"/>
      <c r="J15" s="198"/>
      <c r="K15" s="198"/>
      <c r="L15" s="199">
        <f>Data!E7</f>
        <v>0</v>
      </c>
      <c r="M15" s="200"/>
      <c r="N15" s="200"/>
      <c r="O15" s="200"/>
      <c r="P15" s="200"/>
      <c r="Q15" s="201"/>
      <c r="R15" s="222">
        <f>Data!F7</f>
        <v>0</v>
      </c>
      <c r="S15" s="222"/>
      <c r="T15" s="222"/>
      <c r="U15" s="222"/>
      <c r="V15" s="199"/>
      <c r="W15" s="209">
        <f>Data!G7</f>
        <v>0</v>
      </c>
      <c r="X15" s="209"/>
      <c r="Y15" s="209"/>
      <c r="Z15" s="209"/>
      <c r="AA15" s="220"/>
      <c r="AB15" s="199">
        <f>Data!H7</f>
        <v>0</v>
      </c>
      <c r="AC15" s="200"/>
      <c r="AD15" s="200"/>
      <c r="AE15" s="200"/>
      <c r="AF15" s="200"/>
      <c r="AG15" s="199">
        <f>Data!I7</f>
        <v>0</v>
      </c>
      <c r="AH15" s="200"/>
      <c r="AI15" s="200"/>
      <c r="AJ15" s="200"/>
      <c r="AK15" s="200"/>
      <c r="AL15" s="200"/>
      <c r="AM15" s="169" t="str">
        <f>Data!L7</f>
        <v xml:space="preserve"> </v>
      </c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1"/>
      <c r="BN15" s="2"/>
      <c r="BO15" s="10"/>
      <c r="BP15" s="8"/>
      <c r="BQ15" s="8"/>
    </row>
    <row r="16" spans="1:69" x14ac:dyDescent="0.2">
      <c r="A16" s="1"/>
      <c r="B16" s="2"/>
      <c r="C16" s="197">
        <v>80</v>
      </c>
      <c r="D16" s="198"/>
      <c r="E16" s="198"/>
      <c r="F16" s="198"/>
      <c r="G16" s="198"/>
      <c r="H16" s="198"/>
      <c r="I16" s="198"/>
      <c r="J16" s="198"/>
      <c r="K16" s="198"/>
      <c r="L16" s="199">
        <f>Data!E8</f>
        <v>0</v>
      </c>
      <c r="M16" s="200"/>
      <c r="N16" s="200"/>
      <c r="O16" s="200"/>
      <c r="P16" s="200"/>
      <c r="Q16" s="201"/>
      <c r="R16" s="222">
        <f>Data!F8</f>
        <v>0</v>
      </c>
      <c r="S16" s="222"/>
      <c r="T16" s="222"/>
      <c r="U16" s="222"/>
      <c r="V16" s="222"/>
      <c r="W16" s="209">
        <f>Data!G8</f>
        <v>0</v>
      </c>
      <c r="X16" s="209"/>
      <c r="Y16" s="209"/>
      <c r="Z16" s="209"/>
      <c r="AA16" s="209"/>
      <c r="AB16" s="199">
        <f>Data!H8</f>
        <v>0</v>
      </c>
      <c r="AC16" s="200"/>
      <c r="AD16" s="200"/>
      <c r="AE16" s="200"/>
      <c r="AF16" s="200"/>
      <c r="AG16" s="199">
        <f>Data!I8</f>
        <v>0</v>
      </c>
      <c r="AH16" s="200"/>
      <c r="AI16" s="200"/>
      <c r="AJ16" s="200"/>
      <c r="AK16" s="200"/>
      <c r="AL16" s="200"/>
      <c r="AM16" s="169" t="str">
        <f>Data!L8</f>
        <v xml:space="preserve"> </v>
      </c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1"/>
      <c r="BN16" s="2"/>
      <c r="BO16" s="10"/>
      <c r="BP16" s="8"/>
      <c r="BQ16" s="12"/>
    </row>
    <row r="17" spans="1:69" x14ac:dyDescent="0.2">
      <c r="A17" s="1"/>
      <c r="B17" s="2"/>
      <c r="C17" s="197">
        <v>100</v>
      </c>
      <c r="D17" s="198"/>
      <c r="E17" s="198"/>
      <c r="F17" s="198"/>
      <c r="G17" s="198"/>
      <c r="H17" s="198"/>
      <c r="I17" s="198"/>
      <c r="J17" s="198"/>
      <c r="K17" s="198"/>
      <c r="L17" s="199">
        <f>Data!E9</f>
        <v>0</v>
      </c>
      <c r="M17" s="200"/>
      <c r="N17" s="200"/>
      <c r="O17" s="200"/>
      <c r="P17" s="200"/>
      <c r="Q17" s="201"/>
      <c r="R17" s="222">
        <f>Data!F9</f>
        <v>0</v>
      </c>
      <c r="S17" s="222"/>
      <c r="T17" s="222"/>
      <c r="U17" s="222"/>
      <c r="V17" s="222"/>
      <c r="W17" s="209">
        <f>Data!G9</f>
        <v>0</v>
      </c>
      <c r="X17" s="209"/>
      <c r="Y17" s="209"/>
      <c r="Z17" s="209"/>
      <c r="AA17" s="209"/>
      <c r="AB17" s="199">
        <f>Data!H9</f>
        <v>0</v>
      </c>
      <c r="AC17" s="200"/>
      <c r="AD17" s="200"/>
      <c r="AE17" s="200"/>
      <c r="AF17" s="200"/>
      <c r="AG17" s="199">
        <f>Data!I9</f>
        <v>0</v>
      </c>
      <c r="AH17" s="200"/>
      <c r="AI17" s="200"/>
      <c r="AJ17" s="200"/>
      <c r="AK17" s="200"/>
      <c r="AL17" s="200"/>
      <c r="AM17" s="169" t="str">
        <f>Data!L9</f>
        <v xml:space="preserve"> </v>
      </c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1"/>
      <c r="BN17" s="2"/>
      <c r="BO17" s="10"/>
      <c r="BP17" s="8"/>
      <c r="BQ17" s="8"/>
    </row>
    <row r="18" spans="1:69" x14ac:dyDescent="0.2">
      <c r="A18" s="1"/>
      <c r="B18" s="2"/>
      <c r="C18" s="197">
        <v>125</v>
      </c>
      <c r="D18" s="198"/>
      <c r="E18" s="198"/>
      <c r="F18" s="198"/>
      <c r="G18" s="198"/>
      <c r="H18" s="198"/>
      <c r="I18" s="198"/>
      <c r="J18" s="198"/>
      <c r="K18" s="198"/>
      <c r="L18" s="199">
        <f>Data!E10</f>
        <v>0</v>
      </c>
      <c r="M18" s="200"/>
      <c r="N18" s="200"/>
      <c r="O18" s="200"/>
      <c r="P18" s="200"/>
      <c r="Q18" s="201"/>
      <c r="R18" s="222">
        <f>Data!F10</f>
        <v>0</v>
      </c>
      <c r="S18" s="222"/>
      <c r="T18" s="222"/>
      <c r="U18" s="222"/>
      <c r="V18" s="222"/>
      <c r="W18" s="209">
        <f>Data!G10</f>
        <v>0</v>
      </c>
      <c r="X18" s="209"/>
      <c r="Y18" s="209"/>
      <c r="Z18" s="209"/>
      <c r="AA18" s="209"/>
      <c r="AB18" s="199">
        <f>Data!H10</f>
        <v>0</v>
      </c>
      <c r="AC18" s="200"/>
      <c r="AD18" s="200"/>
      <c r="AE18" s="200"/>
      <c r="AF18" s="200"/>
      <c r="AG18" s="199">
        <f>Data!I10</f>
        <v>0</v>
      </c>
      <c r="AH18" s="200"/>
      <c r="AI18" s="200"/>
      <c r="AJ18" s="200"/>
      <c r="AK18" s="200"/>
      <c r="AL18" s="200"/>
      <c r="AM18" s="169" t="str">
        <f>Data!L10</f>
        <v xml:space="preserve"> </v>
      </c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1"/>
      <c r="BN18" s="2"/>
      <c r="BO18" s="10"/>
      <c r="BP18" s="8"/>
      <c r="BQ18" s="8"/>
    </row>
    <row r="19" spans="1:69" x14ac:dyDescent="0.2">
      <c r="A19" s="1"/>
      <c r="B19" s="2"/>
      <c r="C19" s="197">
        <v>160</v>
      </c>
      <c r="D19" s="198"/>
      <c r="E19" s="198"/>
      <c r="F19" s="198"/>
      <c r="G19" s="198"/>
      <c r="H19" s="198"/>
      <c r="I19" s="198"/>
      <c r="J19" s="198"/>
      <c r="K19" s="198"/>
      <c r="L19" s="199">
        <f>Data!E11</f>
        <v>0</v>
      </c>
      <c r="M19" s="200"/>
      <c r="N19" s="200"/>
      <c r="O19" s="200"/>
      <c r="P19" s="200"/>
      <c r="Q19" s="201"/>
      <c r="R19" s="222">
        <f>Data!F11</f>
        <v>0</v>
      </c>
      <c r="S19" s="222"/>
      <c r="T19" s="222"/>
      <c r="U19" s="222"/>
      <c r="V19" s="222"/>
      <c r="W19" s="209">
        <f>Data!G11</f>
        <v>0</v>
      </c>
      <c r="X19" s="209"/>
      <c r="Y19" s="209"/>
      <c r="Z19" s="209"/>
      <c r="AA19" s="209"/>
      <c r="AB19" s="199">
        <f>Data!H11</f>
        <v>0</v>
      </c>
      <c r="AC19" s="200"/>
      <c r="AD19" s="200"/>
      <c r="AE19" s="200"/>
      <c r="AF19" s="200"/>
      <c r="AG19" s="199">
        <f>Data!I11</f>
        <v>0</v>
      </c>
      <c r="AH19" s="200"/>
      <c r="AI19" s="200"/>
      <c r="AJ19" s="200"/>
      <c r="AK19" s="200"/>
      <c r="AL19" s="200"/>
      <c r="AM19" s="169" t="str">
        <f>Data!L11</f>
        <v xml:space="preserve"> </v>
      </c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1"/>
      <c r="BN19" s="2"/>
      <c r="BO19" s="10"/>
      <c r="BP19" s="8"/>
      <c r="BQ19" s="8"/>
    </row>
    <row r="20" spans="1:69" x14ac:dyDescent="0.2">
      <c r="A20" s="1"/>
      <c r="B20" s="2"/>
      <c r="C20" s="197">
        <v>200</v>
      </c>
      <c r="D20" s="198"/>
      <c r="E20" s="198"/>
      <c r="F20" s="198"/>
      <c r="G20" s="198"/>
      <c r="H20" s="198"/>
      <c r="I20" s="198"/>
      <c r="J20" s="198"/>
      <c r="K20" s="198"/>
      <c r="L20" s="199">
        <f>Data!E12</f>
        <v>0</v>
      </c>
      <c r="M20" s="200"/>
      <c r="N20" s="200"/>
      <c r="O20" s="200"/>
      <c r="P20" s="200"/>
      <c r="Q20" s="201"/>
      <c r="R20" s="222">
        <f>Data!F12</f>
        <v>0</v>
      </c>
      <c r="S20" s="222"/>
      <c r="T20" s="222"/>
      <c r="U20" s="222"/>
      <c r="V20" s="222"/>
      <c r="W20" s="209">
        <f>Data!G12</f>
        <v>0</v>
      </c>
      <c r="X20" s="209"/>
      <c r="Y20" s="209"/>
      <c r="Z20" s="209"/>
      <c r="AA20" s="209"/>
      <c r="AB20" s="199">
        <f>Data!H12</f>
        <v>0</v>
      </c>
      <c r="AC20" s="200"/>
      <c r="AD20" s="200"/>
      <c r="AE20" s="200"/>
      <c r="AF20" s="200"/>
      <c r="AG20" s="199">
        <f>Data!I12</f>
        <v>0</v>
      </c>
      <c r="AH20" s="200"/>
      <c r="AI20" s="200"/>
      <c r="AJ20" s="200"/>
      <c r="AK20" s="200"/>
      <c r="AL20" s="200"/>
      <c r="AM20" s="169" t="str">
        <f>Data!L12</f>
        <v xml:space="preserve"> </v>
      </c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1"/>
      <c r="BN20" s="2"/>
      <c r="BO20" s="10"/>
      <c r="BP20" s="8"/>
      <c r="BQ20" s="8"/>
    </row>
    <row r="21" spans="1:69" x14ac:dyDescent="0.2">
      <c r="A21" s="1"/>
      <c r="B21" s="2"/>
      <c r="C21" s="197">
        <v>250</v>
      </c>
      <c r="D21" s="198"/>
      <c r="E21" s="198"/>
      <c r="F21" s="198"/>
      <c r="G21" s="198"/>
      <c r="H21" s="198"/>
      <c r="I21" s="198"/>
      <c r="J21" s="198"/>
      <c r="K21" s="198"/>
      <c r="L21" s="199">
        <f>Data!E13</f>
        <v>0</v>
      </c>
      <c r="M21" s="200"/>
      <c r="N21" s="200"/>
      <c r="O21" s="200"/>
      <c r="P21" s="200"/>
      <c r="Q21" s="201"/>
      <c r="R21" s="222">
        <f>Data!F13</f>
        <v>0</v>
      </c>
      <c r="S21" s="222"/>
      <c r="T21" s="222"/>
      <c r="U21" s="222"/>
      <c r="V21" s="222"/>
      <c r="W21" s="209">
        <f>Data!G13</f>
        <v>0</v>
      </c>
      <c r="X21" s="209"/>
      <c r="Y21" s="209"/>
      <c r="Z21" s="209"/>
      <c r="AA21" s="209"/>
      <c r="AB21" s="199">
        <f>Data!H13</f>
        <v>0</v>
      </c>
      <c r="AC21" s="200"/>
      <c r="AD21" s="200"/>
      <c r="AE21" s="200"/>
      <c r="AF21" s="200"/>
      <c r="AG21" s="199">
        <f>Data!I13</f>
        <v>0</v>
      </c>
      <c r="AH21" s="200"/>
      <c r="AI21" s="200"/>
      <c r="AJ21" s="200"/>
      <c r="AK21" s="200"/>
      <c r="AL21" s="200"/>
      <c r="AM21" s="169" t="str">
        <f>Data!L13</f>
        <v xml:space="preserve"> </v>
      </c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1"/>
      <c r="BN21" s="2"/>
      <c r="BO21" s="10"/>
      <c r="BP21" s="8"/>
      <c r="BQ21" s="8"/>
    </row>
    <row r="22" spans="1:69" x14ac:dyDescent="0.2">
      <c r="A22" s="1"/>
      <c r="B22" s="2"/>
      <c r="C22" s="197">
        <v>315</v>
      </c>
      <c r="D22" s="198"/>
      <c r="E22" s="198"/>
      <c r="F22" s="198"/>
      <c r="G22" s="198"/>
      <c r="H22" s="198"/>
      <c r="I22" s="198"/>
      <c r="J22" s="198"/>
      <c r="K22" s="198"/>
      <c r="L22" s="199" t="str">
        <f>Data!E14</f>
        <v xml:space="preserve"> </v>
      </c>
      <c r="M22" s="200"/>
      <c r="N22" s="200"/>
      <c r="O22" s="200"/>
      <c r="P22" s="200"/>
      <c r="Q22" s="201"/>
      <c r="R22" s="222">
        <f>Data!F14</f>
        <v>0</v>
      </c>
      <c r="S22" s="222"/>
      <c r="T22" s="222"/>
      <c r="U22" s="222"/>
      <c r="V22" s="222"/>
      <c r="W22" s="209">
        <f>Data!G14</f>
        <v>0</v>
      </c>
      <c r="X22" s="209"/>
      <c r="Y22" s="209"/>
      <c r="Z22" s="209"/>
      <c r="AA22" s="209"/>
      <c r="AB22" s="199">
        <f>Data!H14</f>
        <v>0</v>
      </c>
      <c r="AC22" s="200"/>
      <c r="AD22" s="200"/>
      <c r="AE22" s="200"/>
      <c r="AF22" s="200"/>
      <c r="AG22" s="199">
        <f>Data!I14</f>
        <v>0</v>
      </c>
      <c r="AH22" s="200"/>
      <c r="AI22" s="200"/>
      <c r="AJ22" s="200"/>
      <c r="AK22" s="200"/>
      <c r="AL22" s="200"/>
      <c r="AM22" s="169" t="str">
        <f>Data!L14</f>
        <v xml:space="preserve"> </v>
      </c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1"/>
      <c r="BN22" s="2"/>
      <c r="BO22" s="10"/>
      <c r="BP22" s="8"/>
      <c r="BQ22" s="8"/>
    </row>
    <row r="23" spans="1:69" x14ac:dyDescent="0.2">
      <c r="A23" s="1"/>
      <c r="B23" s="2"/>
      <c r="C23" s="197">
        <v>400</v>
      </c>
      <c r="D23" s="198"/>
      <c r="E23" s="198"/>
      <c r="F23" s="198"/>
      <c r="G23" s="198"/>
      <c r="H23" s="198"/>
      <c r="I23" s="198"/>
      <c r="J23" s="198"/>
      <c r="K23" s="198"/>
      <c r="L23" s="199">
        <f>Data!E15</f>
        <v>0</v>
      </c>
      <c r="M23" s="200"/>
      <c r="N23" s="200"/>
      <c r="O23" s="200"/>
      <c r="P23" s="200"/>
      <c r="Q23" s="201"/>
      <c r="R23" s="222">
        <f>Data!F15</f>
        <v>0</v>
      </c>
      <c r="S23" s="222"/>
      <c r="T23" s="222"/>
      <c r="U23" s="222"/>
      <c r="V23" s="222"/>
      <c r="W23" s="209">
        <f>Data!G15</f>
        <v>0</v>
      </c>
      <c r="X23" s="209"/>
      <c r="Y23" s="209"/>
      <c r="Z23" s="209"/>
      <c r="AA23" s="209"/>
      <c r="AB23" s="199">
        <f>Data!H15</f>
        <v>0</v>
      </c>
      <c r="AC23" s="200"/>
      <c r="AD23" s="200"/>
      <c r="AE23" s="200"/>
      <c r="AF23" s="200"/>
      <c r="AG23" s="199">
        <f>Data!I15</f>
        <v>0</v>
      </c>
      <c r="AH23" s="200"/>
      <c r="AI23" s="200"/>
      <c r="AJ23" s="200"/>
      <c r="AK23" s="200"/>
      <c r="AL23" s="200"/>
      <c r="AM23" s="169" t="str">
        <f>Data!L15</f>
        <v xml:space="preserve"> </v>
      </c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1"/>
      <c r="BN23" s="2"/>
      <c r="BO23" s="10"/>
      <c r="BP23" s="8"/>
      <c r="BQ23" s="8"/>
    </row>
    <row r="24" spans="1:69" x14ac:dyDescent="0.2">
      <c r="A24" s="1"/>
      <c r="B24" s="2"/>
      <c r="C24" s="197">
        <v>500</v>
      </c>
      <c r="D24" s="198"/>
      <c r="E24" s="198"/>
      <c r="F24" s="198"/>
      <c r="G24" s="198"/>
      <c r="H24" s="198"/>
      <c r="I24" s="198"/>
      <c r="J24" s="198"/>
      <c r="K24" s="198"/>
      <c r="L24" s="199">
        <f>Data!E16</f>
        <v>0</v>
      </c>
      <c r="M24" s="200"/>
      <c r="N24" s="200"/>
      <c r="O24" s="200"/>
      <c r="P24" s="200"/>
      <c r="Q24" s="201"/>
      <c r="R24" s="222">
        <f>Data!F16</f>
        <v>0</v>
      </c>
      <c r="S24" s="222"/>
      <c r="T24" s="222"/>
      <c r="U24" s="222"/>
      <c r="V24" s="222"/>
      <c r="W24" s="209">
        <f>Data!G16</f>
        <v>0</v>
      </c>
      <c r="X24" s="209"/>
      <c r="Y24" s="209"/>
      <c r="Z24" s="209"/>
      <c r="AA24" s="209"/>
      <c r="AB24" s="199">
        <f>Data!H16</f>
        <v>0</v>
      </c>
      <c r="AC24" s="200"/>
      <c r="AD24" s="200"/>
      <c r="AE24" s="200"/>
      <c r="AF24" s="200"/>
      <c r="AG24" s="199">
        <f>Data!I16</f>
        <v>0</v>
      </c>
      <c r="AH24" s="200"/>
      <c r="AI24" s="200"/>
      <c r="AJ24" s="200"/>
      <c r="AK24" s="200"/>
      <c r="AL24" s="200"/>
      <c r="AM24" s="169" t="str">
        <f>Data!L16</f>
        <v xml:space="preserve"> </v>
      </c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1"/>
      <c r="BN24" s="2"/>
      <c r="BO24" s="10"/>
      <c r="BP24" s="8"/>
      <c r="BQ24" s="8"/>
    </row>
    <row r="25" spans="1:69" x14ac:dyDescent="0.2">
      <c r="A25" s="1"/>
      <c r="B25" s="2"/>
      <c r="C25" s="197">
        <v>630</v>
      </c>
      <c r="D25" s="198"/>
      <c r="E25" s="198"/>
      <c r="F25" s="198"/>
      <c r="G25" s="198"/>
      <c r="H25" s="198"/>
      <c r="I25" s="198"/>
      <c r="J25" s="198"/>
      <c r="K25" s="198"/>
      <c r="L25" s="199" t="str">
        <f>Data!E17</f>
        <v xml:space="preserve"> </v>
      </c>
      <c r="M25" s="200"/>
      <c r="N25" s="200"/>
      <c r="O25" s="200"/>
      <c r="P25" s="200"/>
      <c r="Q25" s="201"/>
      <c r="R25" s="222">
        <f>Data!F17</f>
        <v>0</v>
      </c>
      <c r="S25" s="222"/>
      <c r="T25" s="222"/>
      <c r="U25" s="222"/>
      <c r="V25" s="222"/>
      <c r="W25" s="209">
        <f>Data!G17</f>
        <v>0</v>
      </c>
      <c r="X25" s="209"/>
      <c r="Y25" s="209"/>
      <c r="Z25" s="209"/>
      <c r="AA25" s="209"/>
      <c r="AB25" s="199">
        <f>Data!H17</f>
        <v>0</v>
      </c>
      <c r="AC25" s="200"/>
      <c r="AD25" s="200"/>
      <c r="AE25" s="200"/>
      <c r="AF25" s="200"/>
      <c r="AG25" s="199">
        <f>Data!I17</f>
        <v>0</v>
      </c>
      <c r="AH25" s="200"/>
      <c r="AI25" s="200"/>
      <c r="AJ25" s="200"/>
      <c r="AK25" s="200"/>
      <c r="AL25" s="200"/>
      <c r="AM25" s="169" t="str">
        <f>Data!L17</f>
        <v xml:space="preserve"> </v>
      </c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1"/>
      <c r="BN25" s="2"/>
      <c r="BO25" s="10"/>
      <c r="BP25" s="8"/>
      <c r="BQ25" s="8"/>
    </row>
    <row r="26" spans="1:69" x14ac:dyDescent="0.2">
      <c r="A26" s="1"/>
      <c r="B26" s="2"/>
      <c r="C26" s="197">
        <v>800</v>
      </c>
      <c r="D26" s="198"/>
      <c r="E26" s="198"/>
      <c r="F26" s="198"/>
      <c r="G26" s="198"/>
      <c r="H26" s="198"/>
      <c r="I26" s="198"/>
      <c r="J26" s="198"/>
      <c r="K26" s="198"/>
      <c r="L26" s="199">
        <f>Data!E18</f>
        <v>0</v>
      </c>
      <c r="M26" s="200"/>
      <c r="N26" s="200"/>
      <c r="O26" s="200"/>
      <c r="P26" s="200"/>
      <c r="Q26" s="201"/>
      <c r="R26" s="222">
        <f>Data!F18</f>
        <v>0</v>
      </c>
      <c r="S26" s="222"/>
      <c r="T26" s="222"/>
      <c r="U26" s="222"/>
      <c r="V26" s="222"/>
      <c r="W26" s="209">
        <f>Data!G18</f>
        <v>0</v>
      </c>
      <c r="X26" s="209"/>
      <c r="Y26" s="209"/>
      <c r="Z26" s="209"/>
      <c r="AA26" s="209"/>
      <c r="AB26" s="199">
        <f>Data!H18</f>
        <v>0</v>
      </c>
      <c r="AC26" s="200"/>
      <c r="AD26" s="200"/>
      <c r="AE26" s="200"/>
      <c r="AF26" s="200"/>
      <c r="AG26" s="199">
        <f>Data!I18</f>
        <v>0</v>
      </c>
      <c r="AH26" s="200"/>
      <c r="AI26" s="200"/>
      <c r="AJ26" s="200"/>
      <c r="AK26" s="200"/>
      <c r="AL26" s="200"/>
      <c r="AM26" s="169" t="str">
        <f>Data!L18</f>
        <v xml:space="preserve"> </v>
      </c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1"/>
      <c r="BN26" s="2"/>
      <c r="BO26" s="10"/>
      <c r="BP26" s="8"/>
      <c r="BQ26" s="8"/>
    </row>
    <row r="27" spans="1:69" x14ac:dyDescent="0.2">
      <c r="A27" s="1"/>
      <c r="B27" s="2"/>
      <c r="C27" s="197">
        <v>1000</v>
      </c>
      <c r="D27" s="198"/>
      <c r="E27" s="198"/>
      <c r="F27" s="198"/>
      <c r="G27" s="198"/>
      <c r="H27" s="198"/>
      <c r="I27" s="198"/>
      <c r="J27" s="198"/>
      <c r="K27" s="198"/>
      <c r="L27" s="199" t="str">
        <f>Data!E19</f>
        <v xml:space="preserve"> </v>
      </c>
      <c r="M27" s="200"/>
      <c r="N27" s="200"/>
      <c r="O27" s="200"/>
      <c r="P27" s="200"/>
      <c r="Q27" s="201"/>
      <c r="R27" s="222">
        <f>Data!F19</f>
        <v>0</v>
      </c>
      <c r="S27" s="222"/>
      <c r="T27" s="222"/>
      <c r="U27" s="222"/>
      <c r="V27" s="222"/>
      <c r="W27" s="209">
        <f>Data!G19</f>
        <v>0</v>
      </c>
      <c r="X27" s="209"/>
      <c r="Y27" s="209"/>
      <c r="Z27" s="209"/>
      <c r="AA27" s="209"/>
      <c r="AB27" s="199">
        <f>Data!H19</f>
        <v>0</v>
      </c>
      <c r="AC27" s="200"/>
      <c r="AD27" s="200"/>
      <c r="AE27" s="200"/>
      <c r="AF27" s="200"/>
      <c r="AG27" s="199">
        <f>Data!I19</f>
        <v>0</v>
      </c>
      <c r="AH27" s="200"/>
      <c r="AI27" s="200"/>
      <c r="AJ27" s="200"/>
      <c r="AK27" s="200"/>
      <c r="AL27" s="200"/>
      <c r="AM27" s="169" t="str">
        <f>Data!L19</f>
        <v xml:space="preserve"> </v>
      </c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1"/>
      <c r="BN27" s="2"/>
      <c r="BO27" s="10"/>
      <c r="BP27" s="8"/>
      <c r="BQ27" s="8"/>
    </row>
    <row r="28" spans="1:69" x14ac:dyDescent="0.2">
      <c r="A28" s="1"/>
      <c r="B28" s="2"/>
      <c r="C28" s="197">
        <v>1250</v>
      </c>
      <c r="D28" s="198"/>
      <c r="E28" s="198"/>
      <c r="F28" s="198"/>
      <c r="G28" s="198"/>
      <c r="H28" s="198"/>
      <c r="I28" s="198"/>
      <c r="J28" s="198"/>
      <c r="K28" s="198"/>
      <c r="L28" s="199" t="str">
        <f>Data!E20</f>
        <v xml:space="preserve"> </v>
      </c>
      <c r="M28" s="200"/>
      <c r="N28" s="200"/>
      <c r="O28" s="200"/>
      <c r="P28" s="200"/>
      <c r="Q28" s="201"/>
      <c r="R28" s="222">
        <f>Data!F20</f>
        <v>0</v>
      </c>
      <c r="S28" s="222"/>
      <c r="T28" s="222"/>
      <c r="U28" s="222"/>
      <c r="V28" s="222"/>
      <c r="W28" s="209">
        <f>Data!G20</f>
        <v>0</v>
      </c>
      <c r="X28" s="209"/>
      <c r="Y28" s="209"/>
      <c r="Z28" s="209"/>
      <c r="AA28" s="209"/>
      <c r="AB28" s="199">
        <f>Data!H20</f>
        <v>0</v>
      </c>
      <c r="AC28" s="200"/>
      <c r="AD28" s="200"/>
      <c r="AE28" s="200"/>
      <c r="AF28" s="200"/>
      <c r="AG28" s="199">
        <f>Data!I20</f>
        <v>0</v>
      </c>
      <c r="AH28" s="200"/>
      <c r="AI28" s="200"/>
      <c r="AJ28" s="200"/>
      <c r="AK28" s="200"/>
      <c r="AL28" s="200"/>
      <c r="AM28" s="169" t="str">
        <f>Data!L20</f>
        <v xml:space="preserve"> </v>
      </c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1"/>
      <c r="BN28" s="2"/>
      <c r="BO28" s="10"/>
      <c r="BP28" s="8"/>
      <c r="BQ28" s="8"/>
    </row>
    <row r="29" spans="1:69" x14ac:dyDescent="0.2">
      <c r="A29" s="1"/>
      <c r="B29" s="2"/>
      <c r="C29" s="197">
        <v>1600</v>
      </c>
      <c r="D29" s="198"/>
      <c r="E29" s="198"/>
      <c r="F29" s="198"/>
      <c r="G29" s="198"/>
      <c r="H29" s="198"/>
      <c r="I29" s="198"/>
      <c r="J29" s="198"/>
      <c r="K29" s="198"/>
      <c r="L29" s="199" t="str">
        <f>Data!E21</f>
        <v xml:space="preserve"> </v>
      </c>
      <c r="M29" s="200"/>
      <c r="N29" s="200"/>
      <c r="O29" s="200"/>
      <c r="P29" s="200"/>
      <c r="Q29" s="201"/>
      <c r="R29" s="222">
        <f>Data!F21</f>
        <v>0</v>
      </c>
      <c r="S29" s="222"/>
      <c r="T29" s="222"/>
      <c r="U29" s="222"/>
      <c r="V29" s="222"/>
      <c r="W29" s="209">
        <f>Data!G21</f>
        <v>0</v>
      </c>
      <c r="X29" s="209"/>
      <c r="Y29" s="209"/>
      <c r="Z29" s="209"/>
      <c r="AA29" s="209"/>
      <c r="AB29" s="199">
        <f>Data!H21</f>
        <v>0</v>
      </c>
      <c r="AC29" s="200"/>
      <c r="AD29" s="200"/>
      <c r="AE29" s="200"/>
      <c r="AF29" s="200"/>
      <c r="AG29" s="199">
        <f>Data!I21</f>
        <v>0</v>
      </c>
      <c r="AH29" s="200"/>
      <c r="AI29" s="200"/>
      <c r="AJ29" s="200"/>
      <c r="AK29" s="200"/>
      <c r="AL29" s="200"/>
      <c r="AM29" s="169" t="str">
        <f>Data!L21</f>
        <v xml:space="preserve"> </v>
      </c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1"/>
      <c r="BN29" s="2"/>
      <c r="BO29" s="10"/>
      <c r="BP29" s="8"/>
      <c r="BQ29" s="8"/>
    </row>
    <row r="30" spans="1:69" x14ac:dyDescent="0.2">
      <c r="A30" s="1"/>
      <c r="B30" s="2"/>
      <c r="C30" s="197">
        <v>2000</v>
      </c>
      <c r="D30" s="198"/>
      <c r="E30" s="198"/>
      <c r="F30" s="198"/>
      <c r="G30" s="198"/>
      <c r="H30" s="198"/>
      <c r="I30" s="198"/>
      <c r="J30" s="198"/>
      <c r="K30" s="198"/>
      <c r="L30" s="199" t="str">
        <f>Data!E22</f>
        <v xml:space="preserve"> </v>
      </c>
      <c r="M30" s="200"/>
      <c r="N30" s="200"/>
      <c r="O30" s="200"/>
      <c r="P30" s="200"/>
      <c r="Q30" s="201"/>
      <c r="R30" s="222">
        <f>Data!F22</f>
        <v>0</v>
      </c>
      <c r="S30" s="222"/>
      <c r="T30" s="222"/>
      <c r="U30" s="222"/>
      <c r="V30" s="222"/>
      <c r="W30" s="209">
        <f>Data!G22</f>
        <v>0</v>
      </c>
      <c r="X30" s="209"/>
      <c r="Y30" s="209"/>
      <c r="Z30" s="209"/>
      <c r="AA30" s="209"/>
      <c r="AB30" s="199">
        <f>Data!H22</f>
        <v>0</v>
      </c>
      <c r="AC30" s="200"/>
      <c r="AD30" s="200"/>
      <c r="AE30" s="200"/>
      <c r="AF30" s="200"/>
      <c r="AG30" s="199">
        <f>Data!I22</f>
        <v>0</v>
      </c>
      <c r="AH30" s="200"/>
      <c r="AI30" s="200"/>
      <c r="AJ30" s="200"/>
      <c r="AK30" s="200"/>
      <c r="AL30" s="200"/>
      <c r="AM30" s="169" t="str">
        <f>Data!L22</f>
        <v xml:space="preserve"> </v>
      </c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1"/>
      <c r="BN30" s="2"/>
      <c r="BO30" s="10"/>
      <c r="BP30" s="8"/>
      <c r="BQ30" s="8"/>
    </row>
    <row r="31" spans="1:69" x14ac:dyDescent="0.2">
      <c r="A31" s="1"/>
      <c r="B31" s="2"/>
      <c r="C31" s="197">
        <v>2500</v>
      </c>
      <c r="D31" s="198"/>
      <c r="E31" s="198"/>
      <c r="F31" s="198"/>
      <c r="G31" s="198"/>
      <c r="H31" s="198"/>
      <c r="I31" s="198"/>
      <c r="J31" s="198"/>
      <c r="K31" s="198"/>
      <c r="L31" s="199">
        <f>Data!E23</f>
        <v>0</v>
      </c>
      <c r="M31" s="200"/>
      <c r="N31" s="200"/>
      <c r="O31" s="200"/>
      <c r="P31" s="200"/>
      <c r="Q31" s="201"/>
      <c r="R31" s="222">
        <f>Data!F23</f>
        <v>0</v>
      </c>
      <c r="S31" s="222"/>
      <c r="T31" s="222"/>
      <c r="U31" s="222"/>
      <c r="V31" s="222"/>
      <c r="W31" s="209">
        <f>Data!G23</f>
        <v>0</v>
      </c>
      <c r="X31" s="209"/>
      <c r="Y31" s="209"/>
      <c r="Z31" s="209"/>
      <c r="AA31" s="209"/>
      <c r="AB31" s="199">
        <f>Data!H23</f>
        <v>0</v>
      </c>
      <c r="AC31" s="200"/>
      <c r="AD31" s="200"/>
      <c r="AE31" s="200"/>
      <c r="AF31" s="200"/>
      <c r="AG31" s="199">
        <f>Data!I23</f>
        <v>0</v>
      </c>
      <c r="AH31" s="200"/>
      <c r="AI31" s="200"/>
      <c r="AJ31" s="200"/>
      <c r="AK31" s="200"/>
      <c r="AL31" s="200"/>
      <c r="AM31" s="169">
        <f>Data!L23</f>
        <v>0</v>
      </c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1"/>
      <c r="BN31" s="2"/>
      <c r="BO31" s="10"/>
      <c r="BP31" s="8"/>
      <c r="BQ31" s="8"/>
    </row>
    <row r="32" spans="1:69" x14ac:dyDescent="0.2">
      <c r="A32" s="1"/>
      <c r="B32" s="2"/>
      <c r="C32" s="197">
        <v>3150</v>
      </c>
      <c r="D32" s="198"/>
      <c r="E32" s="198"/>
      <c r="F32" s="198"/>
      <c r="G32" s="198"/>
      <c r="H32" s="198"/>
      <c r="I32" s="198"/>
      <c r="J32" s="198"/>
      <c r="K32" s="198"/>
      <c r="L32" s="199">
        <f>Data!E24</f>
        <v>0</v>
      </c>
      <c r="M32" s="200"/>
      <c r="N32" s="200"/>
      <c r="O32" s="200"/>
      <c r="P32" s="200"/>
      <c r="Q32" s="201"/>
      <c r="R32" s="222">
        <f>Data!F24</f>
        <v>0</v>
      </c>
      <c r="S32" s="222"/>
      <c r="T32" s="222"/>
      <c r="U32" s="222"/>
      <c r="V32" s="222"/>
      <c r="W32" s="209">
        <f>Data!G24</f>
        <v>0</v>
      </c>
      <c r="X32" s="209"/>
      <c r="Y32" s="209"/>
      <c r="Z32" s="209"/>
      <c r="AA32" s="209"/>
      <c r="AB32" s="199">
        <f>Data!H24</f>
        <v>0</v>
      </c>
      <c r="AC32" s="200"/>
      <c r="AD32" s="200"/>
      <c r="AE32" s="200"/>
      <c r="AF32" s="200"/>
      <c r="AG32" s="199">
        <f>Data!I24</f>
        <v>0</v>
      </c>
      <c r="AH32" s="200"/>
      <c r="AI32" s="200"/>
      <c r="AJ32" s="200"/>
      <c r="AK32" s="200"/>
      <c r="AL32" s="200"/>
      <c r="AM32" s="169">
        <f>Data!L24</f>
        <v>0</v>
      </c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1"/>
      <c r="BN32" s="2"/>
      <c r="BO32" s="10"/>
      <c r="BP32" s="8"/>
      <c r="BQ32" s="8"/>
    </row>
    <row r="33" spans="1:83" x14ac:dyDescent="0.2">
      <c r="A33" s="1"/>
      <c r="B33" s="2"/>
      <c r="C33" s="197">
        <v>4000</v>
      </c>
      <c r="D33" s="198"/>
      <c r="E33" s="198"/>
      <c r="F33" s="198"/>
      <c r="G33" s="198"/>
      <c r="H33" s="198"/>
      <c r="I33" s="198"/>
      <c r="J33" s="198"/>
      <c r="K33" s="198"/>
      <c r="L33" s="199">
        <f>Data!E25</f>
        <v>0</v>
      </c>
      <c r="M33" s="200"/>
      <c r="N33" s="200"/>
      <c r="O33" s="200"/>
      <c r="P33" s="200"/>
      <c r="Q33" s="201"/>
      <c r="R33" s="222">
        <f>Data!F25</f>
        <v>0</v>
      </c>
      <c r="S33" s="222"/>
      <c r="T33" s="222"/>
      <c r="U33" s="222"/>
      <c r="V33" s="222"/>
      <c r="W33" s="209">
        <f>Data!G25</f>
        <v>0</v>
      </c>
      <c r="X33" s="209"/>
      <c r="Y33" s="209"/>
      <c r="Z33" s="209"/>
      <c r="AA33" s="209"/>
      <c r="AB33" s="199">
        <f>Data!H25</f>
        <v>0</v>
      </c>
      <c r="AC33" s="200"/>
      <c r="AD33" s="200"/>
      <c r="AE33" s="200"/>
      <c r="AF33" s="200"/>
      <c r="AG33" s="199">
        <f>Data!I25</f>
        <v>0</v>
      </c>
      <c r="AH33" s="200"/>
      <c r="AI33" s="200"/>
      <c r="AJ33" s="200"/>
      <c r="AK33" s="200"/>
      <c r="AL33" s="200"/>
      <c r="AM33" s="169">
        <f>Data!L25</f>
        <v>0</v>
      </c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1"/>
      <c r="BN33" s="2"/>
      <c r="BO33" s="10"/>
      <c r="BP33" s="8"/>
      <c r="BQ33" s="8"/>
    </row>
    <row r="34" spans="1:83" x14ac:dyDescent="0.2">
      <c r="A34" s="1"/>
      <c r="B34" s="2"/>
      <c r="C34" s="197">
        <v>5000</v>
      </c>
      <c r="D34" s="198"/>
      <c r="E34" s="198"/>
      <c r="F34" s="198"/>
      <c r="G34" s="198"/>
      <c r="H34" s="198"/>
      <c r="I34" s="198"/>
      <c r="J34" s="198"/>
      <c r="K34" s="198"/>
      <c r="L34" s="199">
        <f>Data!E26</f>
        <v>0</v>
      </c>
      <c r="M34" s="200"/>
      <c r="N34" s="200"/>
      <c r="O34" s="200"/>
      <c r="P34" s="200"/>
      <c r="Q34" s="201"/>
      <c r="R34" s="222">
        <f>Data!F26</f>
        <v>0</v>
      </c>
      <c r="S34" s="222"/>
      <c r="T34" s="222"/>
      <c r="U34" s="222"/>
      <c r="V34" s="222"/>
      <c r="W34" s="209">
        <f>Data!G26</f>
        <v>0</v>
      </c>
      <c r="X34" s="209"/>
      <c r="Y34" s="209"/>
      <c r="Z34" s="209"/>
      <c r="AA34" s="209"/>
      <c r="AB34" s="199">
        <f>Data!H26</f>
        <v>0</v>
      </c>
      <c r="AC34" s="200"/>
      <c r="AD34" s="200"/>
      <c r="AE34" s="200"/>
      <c r="AF34" s="200"/>
      <c r="AG34" s="199">
        <f>Data!I26</f>
        <v>0</v>
      </c>
      <c r="AH34" s="200"/>
      <c r="AI34" s="200"/>
      <c r="AJ34" s="200"/>
      <c r="AK34" s="200"/>
      <c r="AL34" s="200"/>
      <c r="AM34" s="169">
        <f>Data!L26</f>
        <v>0</v>
      </c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1"/>
      <c r="BN34" s="2"/>
      <c r="BO34" s="10"/>
      <c r="BP34" s="8"/>
      <c r="BQ34" s="8"/>
    </row>
    <row r="35" spans="1:83" x14ac:dyDescent="0.2">
      <c r="A35" s="1"/>
      <c r="B35" s="2"/>
      <c r="C35" s="194">
        <v>6300</v>
      </c>
      <c r="D35" s="195"/>
      <c r="E35" s="195"/>
      <c r="F35" s="195"/>
      <c r="G35" s="195"/>
      <c r="H35" s="195"/>
      <c r="I35" s="195"/>
      <c r="J35" s="195"/>
      <c r="K35" s="196"/>
      <c r="L35" s="199">
        <f>Data!E27</f>
        <v>0</v>
      </c>
      <c r="M35" s="200"/>
      <c r="N35" s="200"/>
      <c r="O35" s="200"/>
      <c r="P35" s="200"/>
      <c r="Q35" s="201"/>
      <c r="R35" s="199">
        <f>Data!F27</f>
        <v>0</v>
      </c>
      <c r="S35" s="200"/>
      <c r="T35" s="200"/>
      <c r="U35" s="200"/>
      <c r="V35" s="201"/>
      <c r="W35" s="209">
        <f>Data!G27</f>
        <v>0</v>
      </c>
      <c r="X35" s="209"/>
      <c r="Y35" s="209"/>
      <c r="Z35" s="209"/>
      <c r="AA35" s="209"/>
      <c r="AB35" s="199">
        <f>Data!H27</f>
        <v>0</v>
      </c>
      <c r="AC35" s="200"/>
      <c r="AD35" s="200"/>
      <c r="AE35" s="200"/>
      <c r="AF35" s="200"/>
      <c r="AG35" s="199">
        <f>Data!I27</f>
        <v>0</v>
      </c>
      <c r="AH35" s="200"/>
      <c r="AI35" s="200"/>
      <c r="AJ35" s="200"/>
      <c r="AK35" s="200"/>
      <c r="AL35" s="200"/>
      <c r="AM35" s="169">
        <f>Data!L27</f>
        <v>0</v>
      </c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1"/>
      <c r="BN35" s="2"/>
      <c r="BO35" s="10"/>
      <c r="BP35" s="8"/>
      <c r="BQ35" s="8"/>
    </row>
    <row r="36" spans="1:83" x14ac:dyDescent="0.2">
      <c r="A36" s="1"/>
      <c r="B36" s="2"/>
      <c r="C36" s="194">
        <v>8000</v>
      </c>
      <c r="D36" s="195"/>
      <c r="E36" s="195"/>
      <c r="F36" s="195"/>
      <c r="G36" s="195"/>
      <c r="H36" s="195"/>
      <c r="I36" s="195"/>
      <c r="J36" s="195"/>
      <c r="K36" s="196"/>
      <c r="L36" s="199">
        <f>Data!E28</f>
        <v>0</v>
      </c>
      <c r="M36" s="200"/>
      <c r="N36" s="200"/>
      <c r="O36" s="200"/>
      <c r="P36" s="200"/>
      <c r="Q36" s="201"/>
      <c r="R36" s="199">
        <f>Data!F28</f>
        <v>0</v>
      </c>
      <c r="S36" s="200"/>
      <c r="T36" s="200"/>
      <c r="U36" s="200"/>
      <c r="V36" s="201"/>
      <c r="W36" s="209">
        <f>Data!G28</f>
        <v>0</v>
      </c>
      <c r="X36" s="209"/>
      <c r="Y36" s="209"/>
      <c r="Z36" s="209"/>
      <c r="AA36" s="209"/>
      <c r="AB36" s="199">
        <f>Data!H28</f>
        <v>0</v>
      </c>
      <c r="AC36" s="200"/>
      <c r="AD36" s="200"/>
      <c r="AE36" s="200"/>
      <c r="AF36" s="200"/>
      <c r="AG36" s="199">
        <f>Data!I28</f>
        <v>0</v>
      </c>
      <c r="AH36" s="200"/>
      <c r="AI36" s="200"/>
      <c r="AJ36" s="200"/>
      <c r="AK36" s="200"/>
      <c r="AL36" s="200"/>
      <c r="AM36" s="169">
        <f>Data!L28</f>
        <v>0</v>
      </c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1"/>
      <c r="BN36" s="2"/>
      <c r="BO36" s="10"/>
      <c r="BP36" s="8"/>
      <c r="BQ36" s="8"/>
    </row>
    <row r="37" spans="1:83" x14ac:dyDescent="0.2">
      <c r="A37" s="1"/>
      <c r="B37" s="2"/>
      <c r="C37" s="229">
        <v>10000</v>
      </c>
      <c r="D37" s="211"/>
      <c r="E37" s="211"/>
      <c r="F37" s="211"/>
      <c r="G37" s="211"/>
      <c r="H37" s="211"/>
      <c r="I37" s="211"/>
      <c r="J37" s="211"/>
      <c r="K37" s="212"/>
      <c r="L37" s="206">
        <f>Data!E29</f>
        <v>0</v>
      </c>
      <c r="M37" s="207"/>
      <c r="N37" s="207"/>
      <c r="O37" s="207"/>
      <c r="P37" s="207"/>
      <c r="Q37" s="208"/>
      <c r="R37" s="206">
        <f>Data!F29</f>
        <v>0</v>
      </c>
      <c r="S37" s="207"/>
      <c r="T37" s="207"/>
      <c r="U37" s="207"/>
      <c r="V37" s="208"/>
      <c r="W37" s="209">
        <f>Data!G29</f>
        <v>0</v>
      </c>
      <c r="X37" s="209"/>
      <c r="Y37" s="209"/>
      <c r="Z37" s="209"/>
      <c r="AA37" s="209"/>
      <c r="AB37" s="199">
        <f>Data!H29</f>
        <v>0</v>
      </c>
      <c r="AC37" s="200"/>
      <c r="AD37" s="200"/>
      <c r="AE37" s="200"/>
      <c r="AF37" s="200"/>
      <c r="AG37" s="199">
        <f>Data!I29</f>
        <v>0</v>
      </c>
      <c r="AH37" s="200"/>
      <c r="AI37" s="200"/>
      <c r="AJ37" s="200"/>
      <c r="AK37" s="200"/>
      <c r="AL37" s="200"/>
      <c r="AM37" s="172">
        <f>Data!L29</f>
        <v>0</v>
      </c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4"/>
      <c r="BN37" s="2"/>
      <c r="BO37" s="10"/>
      <c r="BP37" s="8"/>
      <c r="BQ37" s="8"/>
    </row>
    <row r="38" spans="1:83" x14ac:dyDescent="0.2">
      <c r="A38" s="1"/>
      <c r="B38" s="2"/>
      <c r="C38" s="226" t="s">
        <v>23</v>
      </c>
      <c r="D38" s="227"/>
      <c r="E38" s="227"/>
      <c r="F38" s="227"/>
      <c r="G38" s="227"/>
      <c r="H38" s="227"/>
      <c r="I38" s="227"/>
      <c r="J38" s="227"/>
      <c r="K38" s="228"/>
      <c r="L38" s="230">
        <f>Data!E33</f>
        <v>0</v>
      </c>
      <c r="M38" s="231"/>
      <c r="N38" s="231"/>
      <c r="O38" s="231"/>
      <c r="P38" s="231"/>
      <c r="Q38" s="232"/>
      <c r="R38" s="223">
        <f>Data!F33</f>
        <v>0</v>
      </c>
      <c r="S38" s="224"/>
      <c r="T38" s="224"/>
      <c r="U38" s="224"/>
      <c r="V38" s="225"/>
      <c r="W38" s="110" t="s">
        <v>84</v>
      </c>
      <c r="X38" s="190">
        <f>Data!G33</f>
        <v>0</v>
      </c>
      <c r="Y38" s="190"/>
      <c r="Z38" s="190"/>
      <c r="AA38" s="191"/>
      <c r="AB38" s="205">
        <f>Data!H33</f>
        <v>0</v>
      </c>
      <c r="AC38" s="190"/>
      <c r="AD38" s="190"/>
      <c r="AE38" s="190"/>
      <c r="AF38" s="191"/>
      <c r="AG38" s="202">
        <f>Data!I33</f>
        <v>0</v>
      </c>
      <c r="AH38" s="203"/>
      <c r="AI38" s="203"/>
      <c r="AJ38" s="203"/>
      <c r="AK38" s="203"/>
      <c r="AL38" s="204"/>
      <c r="AM38" s="178">
        <f>Data!L33</f>
        <v>0</v>
      </c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80"/>
      <c r="BN38" s="2"/>
      <c r="BO38" s="10"/>
      <c r="BP38" s="8"/>
      <c r="BQ38" s="8"/>
    </row>
    <row r="39" spans="1:83" ht="12" customHeight="1" x14ac:dyDescent="0.2">
      <c r="A39" s="1"/>
      <c r="B39" s="2"/>
      <c r="C39" s="101" t="s">
        <v>85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81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21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 t="s">
        <v>15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7">
        <f>Data!B44</f>
        <v>0</v>
      </c>
      <c r="T41" s="117"/>
      <c r="U41" s="117"/>
      <c r="V41" s="117"/>
      <c r="W41" s="117"/>
      <c r="X41" s="90" t="s">
        <v>70</v>
      </c>
      <c r="Y41" s="104"/>
      <c r="Z41" s="104"/>
      <c r="AB41" s="90" t="s">
        <v>19</v>
      </c>
      <c r="AE41" s="90"/>
      <c r="AF41" s="90"/>
      <c r="AG41" s="175">
        <f>Data!B48</f>
        <v>0</v>
      </c>
      <c r="AH41" s="175"/>
      <c r="AI41" s="175"/>
      <c r="AJ41" s="175"/>
      <c r="AK41" s="175"/>
      <c r="AL41" s="17" t="s">
        <v>20</v>
      </c>
      <c r="AM41" s="17"/>
      <c r="AN41" s="17"/>
      <c r="AO41" s="17"/>
      <c r="AP41" s="17"/>
      <c r="AQ41" s="138">
        <f>Data!B53</f>
        <v>0</v>
      </c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16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7">
        <f>Data!B45</f>
        <v>0</v>
      </c>
      <c r="T42" s="117"/>
      <c r="U42" s="117"/>
      <c r="V42" s="117"/>
      <c r="W42" s="117"/>
      <c r="X42" s="90" t="s">
        <v>17</v>
      </c>
      <c r="Y42" s="104"/>
      <c r="Z42" s="104"/>
      <c r="AB42" s="90">
        <f>Data!C49</f>
        <v>0</v>
      </c>
      <c r="AE42" s="90"/>
      <c r="AF42" s="90"/>
      <c r="AG42" s="175">
        <f>Data!B49</f>
        <v>0</v>
      </c>
      <c r="AH42" s="175"/>
      <c r="AI42" s="175"/>
      <c r="AJ42" s="175"/>
      <c r="AK42" s="175"/>
      <c r="AL42" s="17">
        <f>Data!D49</f>
        <v>0</v>
      </c>
      <c r="AM42" s="17"/>
      <c r="AN42" s="17"/>
      <c r="AO42" s="17"/>
      <c r="AP42" s="17"/>
      <c r="AQ42" s="17" t="s">
        <v>22</v>
      </c>
      <c r="AR42" s="17"/>
      <c r="AS42" s="17"/>
      <c r="AT42" s="17"/>
      <c r="AU42" s="17"/>
      <c r="AV42" s="17"/>
      <c r="AW42" s="17"/>
      <c r="AX42" s="17"/>
      <c r="AY42" s="139">
        <f>Data!B54</f>
        <v>0</v>
      </c>
      <c r="AZ42" s="139"/>
      <c r="BA42" s="139"/>
      <c r="BB42" s="139"/>
      <c r="BC42" s="139"/>
      <c r="BD42" s="17" t="s">
        <v>71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37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7">
        <f>Data!B46</f>
        <v>0</v>
      </c>
      <c r="T43" s="117"/>
      <c r="U43" s="117"/>
      <c r="V43" s="117"/>
      <c r="W43" s="117"/>
      <c r="X43" s="90" t="s">
        <v>18</v>
      </c>
      <c r="Y43" s="104"/>
      <c r="Z43" s="104"/>
      <c r="AB43" s="92">
        <f>Data!C50</f>
        <v>0</v>
      </c>
      <c r="AE43" s="92"/>
      <c r="AF43" s="92"/>
      <c r="AG43" s="175">
        <f>Data!B50</f>
        <v>0</v>
      </c>
      <c r="AH43" s="175"/>
      <c r="AI43" s="175"/>
      <c r="AJ43" s="175"/>
      <c r="AK43" s="175"/>
      <c r="AL43" s="17">
        <f>Data!D49</f>
        <v>0</v>
      </c>
      <c r="AM43" s="17"/>
      <c r="AN43" s="17"/>
      <c r="AO43" s="17"/>
      <c r="AP43" s="17"/>
      <c r="AQ43" s="138">
        <f>Data!B55</f>
        <v>0</v>
      </c>
      <c r="AR43" s="138"/>
      <c r="AS43" s="138"/>
      <c r="AT43" s="138"/>
      <c r="AU43" s="138"/>
      <c r="AV43" s="138"/>
      <c r="AW43" s="138"/>
      <c r="AX43" s="138"/>
      <c r="AY43" s="139">
        <f>Data!C55</f>
        <v>0</v>
      </c>
      <c r="AZ43" s="139"/>
      <c r="BA43" s="139"/>
      <c r="BB43" s="139"/>
      <c r="BC43" s="139"/>
      <c r="BD43" s="164">
        <f>Data!D55</f>
        <v>0</v>
      </c>
      <c r="BE43" s="164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16"/>
      <c r="W44" s="116"/>
      <c r="X44" s="116"/>
      <c r="Y44" s="116"/>
      <c r="Z44" s="116"/>
      <c r="AA44" s="90"/>
      <c r="AB44" s="92">
        <f>Data!C51</f>
        <v>0</v>
      </c>
      <c r="AE44" s="92"/>
      <c r="AF44" s="92"/>
      <c r="AG44" s="175">
        <f>Data!B51</f>
        <v>0</v>
      </c>
      <c r="AH44" s="175"/>
      <c r="AI44" s="175"/>
      <c r="AJ44" s="175"/>
      <c r="AK44" s="175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85">
        <f>Data!B60</f>
        <v>0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7"/>
      <c r="BP46" s="8"/>
      <c r="BQ46" s="8"/>
    </row>
    <row r="47" spans="1:83" x14ac:dyDescent="0.2">
      <c r="A47" s="185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7"/>
      <c r="BP47" s="8"/>
      <c r="BQ47" s="8"/>
    </row>
    <row r="48" spans="1:83" x14ac:dyDescent="0.2">
      <c r="A48" s="185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7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85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7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85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7"/>
      <c r="BP50" s="8"/>
      <c r="BQ50" s="2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9"/>
      <c r="CG50" s="189"/>
      <c r="CH50" s="189"/>
      <c r="CI50" s="189"/>
      <c r="CJ50" s="189"/>
      <c r="CK50" s="35"/>
      <c r="CL50" s="36"/>
      <c r="CM50" s="2"/>
      <c r="CN50" s="170"/>
      <c r="CO50" s="170"/>
      <c r="CP50" s="170"/>
      <c r="CQ50" s="170"/>
      <c r="CR50" s="170"/>
      <c r="CS50" s="193"/>
      <c r="CT50" s="193"/>
      <c r="CU50" s="193"/>
      <c r="CV50" s="2"/>
      <c r="CW50" s="2"/>
      <c r="CX50" s="4"/>
      <c r="CY50" s="4"/>
      <c r="CZ50" s="4"/>
      <c r="DA50" s="192"/>
      <c r="DB50" s="192"/>
      <c r="DC50" s="192"/>
      <c r="DD50" s="192"/>
      <c r="DE50" s="192"/>
      <c r="DF50" s="192"/>
      <c r="DG50" s="192"/>
      <c r="DH50" s="192"/>
      <c r="DI50" s="192"/>
      <c r="DJ50" s="192"/>
      <c r="DK50" s="192"/>
      <c r="DL50" s="192"/>
      <c r="DM50" s="192"/>
      <c r="DN50" s="192"/>
      <c r="DO50" s="192"/>
      <c r="DP50" s="192"/>
      <c r="DQ50" s="4"/>
      <c r="DR50" s="4"/>
      <c r="DS50" s="4"/>
    </row>
    <row r="51" spans="1:123" x14ac:dyDescent="0.2">
      <c r="A51" s="185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7"/>
      <c r="BP51" s="8"/>
      <c r="BQ51" s="2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9"/>
      <c r="CG51" s="189"/>
      <c r="CH51" s="189"/>
      <c r="CI51" s="189"/>
      <c r="CJ51" s="189"/>
      <c r="CK51" s="35"/>
      <c r="CL51" s="36"/>
      <c r="CM51" s="2"/>
      <c r="CN51" s="170"/>
      <c r="CO51" s="170"/>
      <c r="CP51" s="170"/>
      <c r="CQ51" s="170"/>
      <c r="CR51" s="170"/>
      <c r="CS51" s="177"/>
      <c r="CT51" s="177"/>
      <c r="CU51" s="177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77"/>
      <c r="DL51" s="177"/>
      <c r="DM51" s="177"/>
      <c r="DN51" s="2"/>
      <c r="DO51" s="2"/>
      <c r="DP51" s="2"/>
      <c r="DQ51" s="2"/>
      <c r="DR51" s="2"/>
      <c r="DS51" s="2"/>
    </row>
    <row r="52" spans="1:123" x14ac:dyDescent="0.2">
      <c r="A52" s="181" t="s">
        <v>82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3">
        <f>Data!B41</f>
        <v>0</v>
      </c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3"/>
      <c r="AX52" s="183"/>
      <c r="AY52" s="183"/>
      <c r="AZ52" s="183"/>
      <c r="BA52" s="183"/>
      <c r="BB52" s="183"/>
      <c r="BC52" s="183"/>
      <c r="BD52" s="183"/>
      <c r="BE52" s="183"/>
      <c r="BF52" s="183"/>
      <c r="BG52" s="183"/>
      <c r="BH52" s="183"/>
      <c r="BI52" s="183"/>
      <c r="BJ52" s="183"/>
      <c r="BK52" s="183"/>
      <c r="BL52" s="183"/>
      <c r="BM52" s="183"/>
      <c r="BN52" s="183"/>
      <c r="BO52" s="184"/>
      <c r="BP52" s="8"/>
      <c r="BQ52" s="2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8"/>
      <c r="CD52" s="188"/>
      <c r="CE52" s="188"/>
      <c r="CF52" s="189"/>
      <c r="CG52" s="189"/>
      <c r="CH52" s="189"/>
      <c r="CI52" s="189"/>
      <c r="CJ52" s="189"/>
      <c r="CK52" s="35"/>
      <c r="CL52" s="36"/>
      <c r="CM52" s="2"/>
      <c r="CN52" s="170"/>
      <c r="CO52" s="170"/>
      <c r="CP52" s="170"/>
      <c r="CQ52" s="170"/>
      <c r="CR52" s="170"/>
      <c r="CS52" s="177"/>
      <c r="CT52" s="177"/>
      <c r="CU52" s="177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77"/>
      <c r="DL52" s="177"/>
      <c r="DM52" s="177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76"/>
      <c r="CG53" s="176"/>
      <c r="CH53" s="176"/>
      <c r="CI53" s="176"/>
      <c r="CJ53" s="176"/>
      <c r="CK53" s="29"/>
      <c r="CL53" s="34"/>
      <c r="CM53" s="2"/>
      <c r="CN53" s="170"/>
      <c r="CO53" s="170"/>
      <c r="CP53" s="170"/>
      <c r="CQ53" s="170"/>
      <c r="CR53" s="170"/>
      <c r="CS53" s="177"/>
      <c r="CT53" s="177"/>
      <c r="CU53" s="177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3">
    <mergeCell ref="W19:AA19"/>
    <mergeCell ref="W20:AA20"/>
    <mergeCell ref="W31:AA31"/>
    <mergeCell ref="W32:AA32"/>
    <mergeCell ref="W33:AA33"/>
    <mergeCell ref="S42:W42"/>
    <mergeCell ref="S43:W43"/>
    <mergeCell ref="AQ41:BF41"/>
    <mergeCell ref="C6:AA6"/>
    <mergeCell ref="AB6:BM6"/>
    <mergeCell ref="AB26:AF26"/>
    <mergeCell ref="AS12:BM13"/>
    <mergeCell ref="AB23:AF23"/>
    <mergeCell ref="AB24:AF24"/>
    <mergeCell ref="AB25:AF25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B22:AF22"/>
    <mergeCell ref="AB20:AF20"/>
    <mergeCell ref="R33:V33"/>
    <mergeCell ref="R34:V34"/>
    <mergeCell ref="W25:AA25"/>
    <mergeCell ref="W26:AA26"/>
    <mergeCell ref="R24:V24"/>
    <mergeCell ref="R25:V25"/>
    <mergeCell ref="R31:V31"/>
    <mergeCell ref="R32:V32"/>
    <mergeCell ref="AB18:AF18"/>
    <mergeCell ref="AB19:AF19"/>
    <mergeCell ref="AB21:AF21"/>
    <mergeCell ref="AB12:AF12"/>
    <mergeCell ref="AB28:AF28"/>
    <mergeCell ref="AG27:AL27"/>
    <mergeCell ref="AG28:AL28"/>
    <mergeCell ref="AG29:AL29"/>
    <mergeCell ref="AG30:AL30"/>
    <mergeCell ref="AG34:AL34"/>
    <mergeCell ref="AG31:AL31"/>
    <mergeCell ref="AG32:AL32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B13:AF13"/>
    <mergeCell ref="AB14:AF14"/>
    <mergeCell ref="AB8:BM8"/>
    <mergeCell ref="R7:T7"/>
    <mergeCell ref="W27:AA27"/>
    <mergeCell ref="W18:AA18"/>
    <mergeCell ref="W21:AA21"/>
    <mergeCell ref="W22:AA22"/>
    <mergeCell ref="L26:Q26"/>
    <mergeCell ref="L22:Q22"/>
    <mergeCell ref="L23:Q23"/>
    <mergeCell ref="R27:V27"/>
    <mergeCell ref="W23:AA23"/>
    <mergeCell ref="W24:AA24"/>
    <mergeCell ref="C30:K30"/>
    <mergeCell ref="L28:Q28"/>
    <mergeCell ref="L29:Q29"/>
    <mergeCell ref="L30:Q30"/>
    <mergeCell ref="L27:Q27"/>
    <mergeCell ref="R22:V22"/>
    <mergeCell ref="R28:V28"/>
    <mergeCell ref="R29:V29"/>
    <mergeCell ref="W30:AA30"/>
    <mergeCell ref="R30:V30"/>
    <mergeCell ref="W28:AA28"/>
    <mergeCell ref="W29:AA29"/>
    <mergeCell ref="C23:K23"/>
    <mergeCell ref="C24:K24"/>
    <mergeCell ref="C18:K18"/>
    <mergeCell ref="C19:K19"/>
    <mergeCell ref="C20:K20"/>
    <mergeCell ref="C21:K21"/>
    <mergeCell ref="C22:K22"/>
    <mergeCell ref="W34:AA34"/>
    <mergeCell ref="R38:V38"/>
    <mergeCell ref="R36:V36"/>
    <mergeCell ref="C34:K34"/>
    <mergeCell ref="L34:Q34"/>
    <mergeCell ref="W35:AA35"/>
    <mergeCell ref="W36:AA36"/>
    <mergeCell ref="C38:K38"/>
    <mergeCell ref="C37:K37"/>
    <mergeCell ref="L38:Q38"/>
    <mergeCell ref="L33:Q33"/>
    <mergeCell ref="C31:K31"/>
    <mergeCell ref="L18:Q18"/>
    <mergeCell ref="L19:Q19"/>
    <mergeCell ref="L20:Q20"/>
    <mergeCell ref="L21:Q21"/>
    <mergeCell ref="C26:K26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16:K16"/>
    <mergeCell ref="C17:K17"/>
    <mergeCell ref="L24:Q24"/>
    <mergeCell ref="L25:Q25"/>
    <mergeCell ref="L37:Q37"/>
    <mergeCell ref="R37:V37"/>
    <mergeCell ref="W37:AA37"/>
    <mergeCell ref="L13:Q13"/>
    <mergeCell ref="W13:AA13"/>
    <mergeCell ref="AM13:AR13"/>
    <mergeCell ref="AM12:AR12"/>
    <mergeCell ref="AG12:AL12"/>
    <mergeCell ref="AG37:AL37"/>
    <mergeCell ref="AM14:BM14"/>
    <mergeCell ref="AM16:BM16"/>
    <mergeCell ref="AM15:BM15"/>
    <mergeCell ref="AM17:BM17"/>
    <mergeCell ref="L14:Q14"/>
    <mergeCell ref="AB15:AF15"/>
    <mergeCell ref="AG14:AL14"/>
    <mergeCell ref="W14:AA14"/>
    <mergeCell ref="L15:Q15"/>
    <mergeCell ref="W15:AA15"/>
    <mergeCell ref="AG19:AL19"/>
    <mergeCell ref="AG25:AL25"/>
    <mergeCell ref="AG20:AL20"/>
    <mergeCell ref="C35:K35"/>
    <mergeCell ref="C36:K36"/>
    <mergeCell ref="C25:K25"/>
    <mergeCell ref="C33:K33"/>
    <mergeCell ref="L36:Q36"/>
    <mergeCell ref="C32:K32"/>
    <mergeCell ref="L31:Q31"/>
    <mergeCell ref="L32:Q32"/>
    <mergeCell ref="AG38:AL38"/>
    <mergeCell ref="AB35:AF35"/>
    <mergeCell ref="AB36:AF36"/>
    <mergeCell ref="AB37:AF37"/>
    <mergeCell ref="AB38:AF38"/>
    <mergeCell ref="C27:K27"/>
    <mergeCell ref="C28:K28"/>
    <mergeCell ref="C29:K29"/>
    <mergeCell ref="AB34:AF34"/>
    <mergeCell ref="AG33:AL33"/>
    <mergeCell ref="AB27:AF27"/>
    <mergeCell ref="AB31:AF31"/>
    <mergeCell ref="AB32:AF32"/>
    <mergeCell ref="AB33:AF33"/>
    <mergeCell ref="AB29:AF29"/>
    <mergeCell ref="AB30:AF30"/>
    <mergeCell ref="DK52:DM52"/>
    <mergeCell ref="X38:AA38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F53:CJ53"/>
    <mergeCell ref="CN53:CR53"/>
    <mergeCell ref="CS53:CU53"/>
    <mergeCell ref="AM38:BM38"/>
    <mergeCell ref="V44:Z44"/>
    <mergeCell ref="A52:P52"/>
    <mergeCell ref="Q52:BO52"/>
    <mergeCell ref="BD43:BE43"/>
    <mergeCell ref="A46:BO51"/>
    <mergeCell ref="AG41:AK41"/>
    <mergeCell ref="CS51:CU51"/>
    <mergeCell ref="BR52:CE52"/>
    <mergeCell ref="CF52:CJ52"/>
    <mergeCell ref="CN52:CR52"/>
    <mergeCell ref="CS52:CU52"/>
    <mergeCell ref="S41:W41"/>
    <mergeCell ref="AM18:BM18"/>
    <mergeCell ref="AM19:BM19"/>
    <mergeCell ref="AM20:BM20"/>
    <mergeCell ref="AM21:BM21"/>
    <mergeCell ref="AM22:BM22"/>
    <mergeCell ref="AM23:BM23"/>
    <mergeCell ref="AG42:AK42"/>
    <mergeCell ref="AG43:AK43"/>
    <mergeCell ref="AG44:AK44"/>
    <mergeCell ref="AY43:BC43"/>
    <mergeCell ref="AY42:BC42"/>
    <mergeCell ref="AQ43:AX43"/>
    <mergeCell ref="AG21:AL21"/>
    <mergeCell ref="AG23:AL23"/>
    <mergeCell ref="AG24:AL24"/>
    <mergeCell ref="AG22:AL22"/>
    <mergeCell ref="AM30:BM30"/>
    <mergeCell ref="AM31:BM31"/>
    <mergeCell ref="AM36:BM36"/>
    <mergeCell ref="AM37:BM37"/>
    <mergeCell ref="AM32:BM32"/>
    <mergeCell ref="AM33:BM33"/>
    <mergeCell ref="AM34:BM34"/>
    <mergeCell ref="AM35:BM35"/>
    <mergeCell ref="AM24:BM24"/>
    <mergeCell ref="AM25:BM25"/>
    <mergeCell ref="AM26:BM26"/>
    <mergeCell ref="AM27:BM27"/>
    <mergeCell ref="AM28:BM28"/>
    <mergeCell ref="AM29:BM2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0" t="s">
        <v>2</v>
      </c>
      <c r="B1" s="271"/>
      <c r="C1" s="271"/>
      <c r="D1" s="271"/>
      <c r="E1" s="271"/>
      <c r="F1" s="271"/>
      <c r="G1" s="271"/>
      <c r="H1" s="271"/>
      <c r="I1" s="271"/>
      <c r="J1" s="269" t="s">
        <v>87</v>
      </c>
      <c r="K1" s="269"/>
      <c r="L1" s="269"/>
      <c r="M1" s="269"/>
      <c r="N1" s="269"/>
      <c r="O1" s="269"/>
      <c r="P1" s="269" t="s">
        <v>93</v>
      </c>
      <c r="Q1" s="269"/>
      <c r="R1" s="269"/>
      <c r="S1" s="269"/>
      <c r="T1" s="269"/>
      <c r="U1" s="269"/>
      <c r="V1" s="269" t="s">
        <v>88</v>
      </c>
      <c r="W1" s="269"/>
      <c r="X1" s="269"/>
      <c r="Y1" s="269"/>
      <c r="Z1" s="269"/>
      <c r="AA1" s="269"/>
      <c r="AB1" s="269" t="s">
        <v>24</v>
      </c>
      <c r="AC1" s="269"/>
      <c r="AD1" s="269"/>
      <c r="AE1" s="269"/>
      <c r="AF1" s="269"/>
      <c r="AG1" s="269"/>
      <c r="AH1" s="274" t="s">
        <v>76</v>
      </c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6"/>
    </row>
    <row r="2" spans="1:53" x14ac:dyDescent="0.2">
      <c r="A2" s="272" t="s">
        <v>4</v>
      </c>
      <c r="B2" s="273"/>
      <c r="C2" s="273"/>
      <c r="D2" s="273"/>
      <c r="E2" s="273"/>
      <c r="F2" s="273"/>
      <c r="G2" s="273"/>
      <c r="H2" s="273"/>
      <c r="I2" s="273"/>
      <c r="J2" s="268" t="s">
        <v>6</v>
      </c>
      <c r="K2" s="268"/>
      <c r="L2" s="268"/>
      <c r="M2" s="268"/>
      <c r="N2" s="268"/>
      <c r="O2" s="268"/>
      <c r="P2" s="268" t="s">
        <v>6</v>
      </c>
      <c r="Q2" s="268"/>
      <c r="R2" s="268"/>
      <c r="S2" s="268"/>
      <c r="T2" s="268"/>
      <c r="U2" s="268"/>
      <c r="V2" s="268" t="s">
        <v>6</v>
      </c>
      <c r="W2" s="268"/>
      <c r="X2" s="268"/>
      <c r="Y2" s="268"/>
      <c r="Z2" s="268"/>
      <c r="AA2" s="268"/>
      <c r="AB2" s="268" t="s">
        <v>6</v>
      </c>
      <c r="AC2" s="268"/>
      <c r="AD2" s="268"/>
      <c r="AE2" s="268"/>
      <c r="AF2" s="268"/>
      <c r="AG2" s="268"/>
      <c r="AH2" s="277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9"/>
    </row>
    <row r="3" spans="1:53" x14ac:dyDescent="0.2">
      <c r="A3" s="264">
        <v>50</v>
      </c>
      <c r="B3" s="198"/>
      <c r="C3" s="198"/>
      <c r="D3" s="198"/>
      <c r="E3" s="198"/>
      <c r="F3" s="198"/>
      <c r="G3" s="198"/>
      <c r="H3" s="198"/>
      <c r="I3" s="198"/>
      <c r="J3" s="262">
        <f>Data!B6</f>
        <v>0</v>
      </c>
      <c r="K3" s="200"/>
      <c r="L3" s="200"/>
      <c r="M3" s="200"/>
      <c r="N3" s="200"/>
      <c r="O3" s="263"/>
      <c r="P3" s="249">
        <f>Data!C6</f>
        <v>0</v>
      </c>
      <c r="Q3" s="249"/>
      <c r="R3" s="249"/>
      <c r="S3" s="249"/>
      <c r="T3" s="249"/>
      <c r="U3" s="249"/>
      <c r="V3" s="249">
        <f>Data!D6</f>
        <v>0</v>
      </c>
      <c r="W3" s="249"/>
      <c r="X3" s="249"/>
      <c r="Y3" s="249"/>
      <c r="Z3" s="249"/>
      <c r="AA3" s="249"/>
      <c r="AB3" s="249">
        <f>Data!H6</f>
        <v>0</v>
      </c>
      <c r="AC3" s="249"/>
      <c r="AD3" s="249"/>
      <c r="AE3" s="249"/>
      <c r="AF3" s="249"/>
      <c r="AG3" s="249"/>
      <c r="AH3" s="253">
        <f>Data!M6</f>
        <v>0</v>
      </c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4"/>
    </row>
    <row r="4" spans="1:53" x14ac:dyDescent="0.2">
      <c r="A4" s="264">
        <v>63</v>
      </c>
      <c r="B4" s="198"/>
      <c r="C4" s="198"/>
      <c r="D4" s="198"/>
      <c r="E4" s="198"/>
      <c r="F4" s="198"/>
      <c r="G4" s="198"/>
      <c r="H4" s="198"/>
      <c r="I4" s="198"/>
      <c r="J4" s="262">
        <f>Data!B7</f>
        <v>0</v>
      </c>
      <c r="K4" s="200"/>
      <c r="L4" s="200"/>
      <c r="M4" s="200"/>
      <c r="N4" s="200"/>
      <c r="O4" s="263"/>
      <c r="P4" s="249" t="str">
        <f>Data!C7</f>
        <v xml:space="preserve"> </v>
      </c>
      <c r="Q4" s="249"/>
      <c r="R4" s="249"/>
      <c r="S4" s="249"/>
      <c r="T4" s="249"/>
      <c r="U4" s="249"/>
      <c r="V4" s="249">
        <f>Data!D7</f>
        <v>0</v>
      </c>
      <c r="W4" s="249"/>
      <c r="X4" s="249"/>
      <c r="Y4" s="249"/>
      <c r="Z4" s="249"/>
      <c r="AA4" s="249"/>
      <c r="AB4" s="249">
        <f>Data!H7</f>
        <v>0</v>
      </c>
      <c r="AC4" s="249"/>
      <c r="AD4" s="249"/>
      <c r="AE4" s="249"/>
      <c r="AF4" s="249"/>
      <c r="AG4" s="249"/>
      <c r="AH4" s="253">
        <f>Data!M7</f>
        <v>0</v>
      </c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4"/>
      <c r="BA4" s="23"/>
    </row>
    <row r="5" spans="1:53" x14ac:dyDescent="0.2">
      <c r="A5" s="264">
        <v>80</v>
      </c>
      <c r="B5" s="198"/>
      <c r="C5" s="198"/>
      <c r="D5" s="198"/>
      <c r="E5" s="198"/>
      <c r="F5" s="198"/>
      <c r="G5" s="198"/>
      <c r="H5" s="198"/>
      <c r="I5" s="198"/>
      <c r="J5" s="262">
        <f>Data!B8</f>
        <v>0</v>
      </c>
      <c r="K5" s="200"/>
      <c r="L5" s="200"/>
      <c r="M5" s="200"/>
      <c r="N5" s="200"/>
      <c r="O5" s="263"/>
      <c r="P5" s="249" t="str">
        <f>Data!C8</f>
        <v xml:space="preserve"> </v>
      </c>
      <c r="Q5" s="249"/>
      <c r="R5" s="249"/>
      <c r="S5" s="249"/>
      <c r="T5" s="249"/>
      <c r="U5" s="249"/>
      <c r="V5" s="249">
        <f>Data!D8</f>
        <v>0</v>
      </c>
      <c r="W5" s="249"/>
      <c r="X5" s="249"/>
      <c r="Y5" s="249"/>
      <c r="Z5" s="249"/>
      <c r="AA5" s="249"/>
      <c r="AB5" s="249">
        <f>Data!H8</f>
        <v>0</v>
      </c>
      <c r="AC5" s="249"/>
      <c r="AD5" s="249"/>
      <c r="AE5" s="249"/>
      <c r="AF5" s="249"/>
      <c r="AG5" s="249"/>
      <c r="AH5" s="253">
        <f>Data!M8</f>
        <v>0</v>
      </c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4"/>
    </row>
    <row r="6" spans="1:53" x14ac:dyDescent="0.2">
      <c r="A6" s="264">
        <v>100</v>
      </c>
      <c r="B6" s="198"/>
      <c r="C6" s="198"/>
      <c r="D6" s="198"/>
      <c r="E6" s="198"/>
      <c r="F6" s="198"/>
      <c r="G6" s="198"/>
      <c r="H6" s="198"/>
      <c r="I6" s="198"/>
      <c r="J6" s="262">
        <f>Data!B9</f>
        <v>0</v>
      </c>
      <c r="K6" s="200"/>
      <c r="L6" s="200"/>
      <c r="M6" s="200"/>
      <c r="N6" s="200"/>
      <c r="O6" s="263"/>
      <c r="P6" s="249" t="str">
        <f>Data!C9</f>
        <v xml:space="preserve"> </v>
      </c>
      <c r="Q6" s="249"/>
      <c r="R6" s="249"/>
      <c r="S6" s="249"/>
      <c r="T6" s="249"/>
      <c r="U6" s="249"/>
      <c r="V6" s="249">
        <f>Data!D9</f>
        <v>0</v>
      </c>
      <c r="W6" s="249"/>
      <c r="X6" s="249"/>
      <c r="Y6" s="249"/>
      <c r="Z6" s="249"/>
      <c r="AA6" s="249"/>
      <c r="AB6" s="249">
        <f>Data!H9</f>
        <v>0</v>
      </c>
      <c r="AC6" s="249"/>
      <c r="AD6" s="249"/>
      <c r="AE6" s="249"/>
      <c r="AF6" s="249"/>
      <c r="AG6" s="249"/>
      <c r="AH6" s="253">
        <f>Data!M9</f>
        <v>0</v>
      </c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4"/>
    </row>
    <row r="7" spans="1:53" x14ac:dyDescent="0.2">
      <c r="A7" s="264">
        <v>125</v>
      </c>
      <c r="B7" s="198"/>
      <c r="C7" s="198"/>
      <c r="D7" s="198"/>
      <c r="E7" s="198"/>
      <c r="F7" s="198"/>
      <c r="G7" s="198"/>
      <c r="H7" s="198"/>
      <c r="I7" s="198"/>
      <c r="J7" s="262">
        <f>Data!B10</f>
        <v>0</v>
      </c>
      <c r="K7" s="200"/>
      <c r="L7" s="200"/>
      <c r="M7" s="200"/>
      <c r="N7" s="200"/>
      <c r="O7" s="263"/>
      <c r="P7" s="249" t="str">
        <f>Data!C10</f>
        <v xml:space="preserve"> </v>
      </c>
      <c r="Q7" s="249"/>
      <c r="R7" s="249"/>
      <c r="S7" s="249"/>
      <c r="T7" s="249"/>
      <c r="U7" s="249"/>
      <c r="V7" s="249">
        <f>Data!D10</f>
        <v>0</v>
      </c>
      <c r="W7" s="249"/>
      <c r="X7" s="249"/>
      <c r="Y7" s="249"/>
      <c r="Z7" s="249"/>
      <c r="AA7" s="249"/>
      <c r="AB7" s="249">
        <f>Data!H10</f>
        <v>0</v>
      </c>
      <c r="AC7" s="249"/>
      <c r="AD7" s="249"/>
      <c r="AE7" s="249"/>
      <c r="AF7" s="249"/>
      <c r="AG7" s="249"/>
      <c r="AH7" s="253">
        <f>Data!M10</f>
        <v>0</v>
      </c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4"/>
    </row>
    <row r="8" spans="1:53" x14ac:dyDescent="0.2">
      <c r="A8" s="264">
        <v>160</v>
      </c>
      <c r="B8" s="198"/>
      <c r="C8" s="198"/>
      <c r="D8" s="198"/>
      <c r="E8" s="198"/>
      <c r="F8" s="198"/>
      <c r="G8" s="198"/>
      <c r="H8" s="198"/>
      <c r="I8" s="198"/>
      <c r="J8" s="262">
        <f>Data!B11</f>
        <v>0</v>
      </c>
      <c r="K8" s="200"/>
      <c r="L8" s="200"/>
      <c r="M8" s="200"/>
      <c r="N8" s="200"/>
      <c r="O8" s="263"/>
      <c r="P8" s="249" t="str">
        <f>Data!C11</f>
        <v xml:space="preserve"> </v>
      </c>
      <c r="Q8" s="249"/>
      <c r="R8" s="249"/>
      <c r="S8" s="249"/>
      <c r="T8" s="249"/>
      <c r="U8" s="249"/>
      <c r="V8" s="249">
        <f>Data!D11</f>
        <v>0</v>
      </c>
      <c r="W8" s="249"/>
      <c r="X8" s="249"/>
      <c r="Y8" s="249"/>
      <c r="Z8" s="249"/>
      <c r="AA8" s="249"/>
      <c r="AB8" s="249">
        <f>Data!H11</f>
        <v>0</v>
      </c>
      <c r="AC8" s="249"/>
      <c r="AD8" s="249"/>
      <c r="AE8" s="249"/>
      <c r="AF8" s="249"/>
      <c r="AG8" s="249"/>
      <c r="AH8" s="253">
        <f>Data!M11</f>
        <v>0</v>
      </c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3"/>
      <c r="AY8" s="253"/>
      <c r="AZ8" s="254"/>
    </row>
    <row r="9" spans="1:53" x14ac:dyDescent="0.2">
      <c r="A9" s="264">
        <v>200</v>
      </c>
      <c r="B9" s="198"/>
      <c r="C9" s="198"/>
      <c r="D9" s="198"/>
      <c r="E9" s="198"/>
      <c r="F9" s="198"/>
      <c r="G9" s="198"/>
      <c r="H9" s="198"/>
      <c r="I9" s="198"/>
      <c r="J9" s="262">
        <f>Data!B12</f>
        <v>0</v>
      </c>
      <c r="K9" s="200"/>
      <c r="L9" s="200"/>
      <c r="M9" s="200"/>
      <c r="N9" s="200"/>
      <c r="O9" s="263"/>
      <c r="P9" s="249" t="str">
        <f>Data!C12</f>
        <v xml:space="preserve"> </v>
      </c>
      <c r="Q9" s="249"/>
      <c r="R9" s="249"/>
      <c r="S9" s="249"/>
      <c r="T9" s="249"/>
      <c r="U9" s="249"/>
      <c r="V9" s="249">
        <f>Data!D12</f>
        <v>0</v>
      </c>
      <c r="W9" s="249"/>
      <c r="X9" s="249"/>
      <c r="Y9" s="249"/>
      <c r="Z9" s="249"/>
      <c r="AA9" s="249"/>
      <c r="AB9" s="249">
        <f>Data!H12</f>
        <v>0</v>
      </c>
      <c r="AC9" s="249"/>
      <c r="AD9" s="249"/>
      <c r="AE9" s="249"/>
      <c r="AF9" s="249"/>
      <c r="AG9" s="249"/>
      <c r="AH9" s="253">
        <f>Data!M12</f>
        <v>0</v>
      </c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4"/>
    </row>
    <row r="10" spans="1:53" x14ac:dyDescent="0.2">
      <c r="A10" s="264">
        <v>250</v>
      </c>
      <c r="B10" s="198"/>
      <c r="C10" s="198"/>
      <c r="D10" s="198"/>
      <c r="E10" s="198"/>
      <c r="F10" s="198"/>
      <c r="G10" s="198"/>
      <c r="H10" s="198"/>
      <c r="I10" s="198"/>
      <c r="J10" s="262">
        <f>Data!B13</f>
        <v>0</v>
      </c>
      <c r="K10" s="200"/>
      <c r="L10" s="200"/>
      <c r="M10" s="200"/>
      <c r="N10" s="200"/>
      <c r="O10" s="263"/>
      <c r="P10" s="249" t="str">
        <f>Data!C13</f>
        <v xml:space="preserve"> </v>
      </c>
      <c r="Q10" s="249"/>
      <c r="R10" s="249"/>
      <c r="S10" s="249"/>
      <c r="T10" s="249"/>
      <c r="U10" s="249"/>
      <c r="V10" s="249">
        <f>Data!D13</f>
        <v>0</v>
      </c>
      <c r="W10" s="249"/>
      <c r="X10" s="249"/>
      <c r="Y10" s="249"/>
      <c r="Z10" s="249"/>
      <c r="AA10" s="249"/>
      <c r="AB10" s="249">
        <f>Data!H13</f>
        <v>0</v>
      </c>
      <c r="AC10" s="249"/>
      <c r="AD10" s="249"/>
      <c r="AE10" s="249"/>
      <c r="AF10" s="249"/>
      <c r="AG10" s="249"/>
      <c r="AH10" s="253">
        <f>Data!M13</f>
        <v>0</v>
      </c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4"/>
    </row>
    <row r="11" spans="1:53" x14ac:dyDescent="0.2">
      <c r="A11" s="264">
        <v>315</v>
      </c>
      <c r="B11" s="198"/>
      <c r="C11" s="198"/>
      <c r="D11" s="198"/>
      <c r="E11" s="198"/>
      <c r="F11" s="198"/>
      <c r="G11" s="198"/>
      <c r="H11" s="198"/>
      <c r="I11" s="198"/>
      <c r="J11" s="262">
        <f>Data!B14</f>
        <v>0</v>
      </c>
      <c r="K11" s="200"/>
      <c r="L11" s="200"/>
      <c r="M11" s="200"/>
      <c r="N11" s="200"/>
      <c r="O11" s="263"/>
      <c r="P11" s="249" t="str">
        <f>Data!C14</f>
        <v xml:space="preserve"> </v>
      </c>
      <c r="Q11" s="249"/>
      <c r="R11" s="249"/>
      <c r="S11" s="249"/>
      <c r="T11" s="249"/>
      <c r="U11" s="249"/>
      <c r="V11" s="249">
        <f>Data!D14</f>
        <v>0</v>
      </c>
      <c r="W11" s="249"/>
      <c r="X11" s="249"/>
      <c r="Y11" s="249"/>
      <c r="Z11" s="249"/>
      <c r="AA11" s="249"/>
      <c r="AB11" s="249">
        <f>Data!H14</f>
        <v>0</v>
      </c>
      <c r="AC11" s="249"/>
      <c r="AD11" s="249"/>
      <c r="AE11" s="249"/>
      <c r="AF11" s="249"/>
      <c r="AG11" s="249"/>
      <c r="AH11" s="253">
        <f>Data!M14</f>
        <v>0</v>
      </c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4"/>
    </row>
    <row r="12" spans="1:53" x14ac:dyDescent="0.2">
      <c r="A12" s="264">
        <v>400</v>
      </c>
      <c r="B12" s="198"/>
      <c r="C12" s="198"/>
      <c r="D12" s="198"/>
      <c r="E12" s="198"/>
      <c r="F12" s="198"/>
      <c r="G12" s="198"/>
      <c r="H12" s="198"/>
      <c r="I12" s="198"/>
      <c r="J12" s="262">
        <f>Data!B15</f>
        <v>0</v>
      </c>
      <c r="K12" s="200"/>
      <c r="L12" s="200"/>
      <c r="M12" s="200"/>
      <c r="N12" s="200"/>
      <c r="O12" s="263"/>
      <c r="P12" s="249" t="str">
        <f>Data!C15</f>
        <v xml:space="preserve"> </v>
      </c>
      <c r="Q12" s="249"/>
      <c r="R12" s="249"/>
      <c r="S12" s="249"/>
      <c r="T12" s="249"/>
      <c r="U12" s="249"/>
      <c r="V12" s="249">
        <f>Data!D15</f>
        <v>0</v>
      </c>
      <c r="W12" s="249"/>
      <c r="X12" s="249"/>
      <c r="Y12" s="249"/>
      <c r="Z12" s="249"/>
      <c r="AA12" s="249"/>
      <c r="AB12" s="249">
        <f>Data!H15</f>
        <v>0</v>
      </c>
      <c r="AC12" s="249"/>
      <c r="AD12" s="249"/>
      <c r="AE12" s="249"/>
      <c r="AF12" s="249"/>
      <c r="AG12" s="249"/>
      <c r="AH12" s="253">
        <f>Data!M15</f>
        <v>0</v>
      </c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4"/>
    </row>
    <row r="13" spans="1:53" x14ac:dyDescent="0.2">
      <c r="A13" s="264">
        <v>500</v>
      </c>
      <c r="B13" s="198"/>
      <c r="C13" s="198"/>
      <c r="D13" s="198"/>
      <c r="E13" s="198"/>
      <c r="F13" s="198"/>
      <c r="G13" s="198"/>
      <c r="H13" s="198"/>
      <c r="I13" s="198"/>
      <c r="J13" s="262">
        <f>Data!B16</f>
        <v>0</v>
      </c>
      <c r="K13" s="200"/>
      <c r="L13" s="200"/>
      <c r="M13" s="200"/>
      <c r="N13" s="200"/>
      <c r="O13" s="263"/>
      <c r="P13" s="249" t="str">
        <f>Data!C16</f>
        <v xml:space="preserve"> </v>
      </c>
      <c r="Q13" s="249"/>
      <c r="R13" s="249"/>
      <c r="S13" s="249"/>
      <c r="T13" s="249"/>
      <c r="U13" s="249"/>
      <c r="V13" s="249">
        <f>Data!D16</f>
        <v>0</v>
      </c>
      <c r="W13" s="249"/>
      <c r="X13" s="249"/>
      <c r="Y13" s="249"/>
      <c r="Z13" s="249"/>
      <c r="AA13" s="249"/>
      <c r="AB13" s="249">
        <f>Data!H16</f>
        <v>0</v>
      </c>
      <c r="AC13" s="249"/>
      <c r="AD13" s="249"/>
      <c r="AE13" s="249"/>
      <c r="AF13" s="249"/>
      <c r="AG13" s="249"/>
      <c r="AH13" s="253">
        <f>Data!M16</f>
        <v>0</v>
      </c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4"/>
    </row>
    <row r="14" spans="1:53" x14ac:dyDescent="0.2">
      <c r="A14" s="264">
        <v>630</v>
      </c>
      <c r="B14" s="198"/>
      <c r="C14" s="198"/>
      <c r="D14" s="198"/>
      <c r="E14" s="198"/>
      <c r="F14" s="198"/>
      <c r="G14" s="198"/>
      <c r="H14" s="198"/>
      <c r="I14" s="198"/>
      <c r="J14" s="262">
        <f>Data!B17</f>
        <v>0</v>
      </c>
      <c r="K14" s="200"/>
      <c r="L14" s="200"/>
      <c r="M14" s="200"/>
      <c r="N14" s="200"/>
      <c r="O14" s="263"/>
      <c r="P14" s="249" t="str">
        <f>Data!C17</f>
        <v xml:space="preserve"> </v>
      </c>
      <c r="Q14" s="249"/>
      <c r="R14" s="249"/>
      <c r="S14" s="249"/>
      <c r="T14" s="249"/>
      <c r="U14" s="249"/>
      <c r="V14" s="249">
        <f>Data!D17</f>
        <v>0</v>
      </c>
      <c r="W14" s="249"/>
      <c r="X14" s="249"/>
      <c r="Y14" s="249"/>
      <c r="Z14" s="249"/>
      <c r="AA14" s="249"/>
      <c r="AB14" s="249">
        <f>Data!H17</f>
        <v>0</v>
      </c>
      <c r="AC14" s="249"/>
      <c r="AD14" s="249"/>
      <c r="AE14" s="249"/>
      <c r="AF14" s="249"/>
      <c r="AG14" s="249"/>
      <c r="AH14" s="253">
        <f>Data!M17</f>
        <v>0</v>
      </c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4"/>
    </row>
    <row r="15" spans="1:53" x14ac:dyDescent="0.2">
      <c r="A15" s="264">
        <v>800</v>
      </c>
      <c r="B15" s="198"/>
      <c r="C15" s="198"/>
      <c r="D15" s="198"/>
      <c r="E15" s="198"/>
      <c r="F15" s="198"/>
      <c r="G15" s="198"/>
      <c r="H15" s="198"/>
      <c r="I15" s="198"/>
      <c r="J15" s="262">
        <f>Data!B18</f>
        <v>0</v>
      </c>
      <c r="K15" s="200"/>
      <c r="L15" s="200"/>
      <c r="M15" s="200"/>
      <c r="N15" s="200"/>
      <c r="O15" s="263"/>
      <c r="P15" s="249" t="str">
        <f>Data!C18</f>
        <v xml:space="preserve"> </v>
      </c>
      <c r="Q15" s="249"/>
      <c r="R15" s="249"/>
      <c r="S15" s="249"/>
      <c r="T15" s="249"/>
      <c r="U15" s="249"/>
      <c r="V15" s="249">
        <f>Data!D18</f>
        <v>0</v>
      </c>
      <c r="W15" s="249"/>
      <c r="X15" s="249"/>
      <c r="Y15" s="249"/>
      <c r="Z15" s="249"/>
      <c r="AA15" s="249"/>
      <c r="AB15" s="249">
        <f>Data!H18</f>
        <v>0</v>
      </c>
      <c r="AC15" s="249"/>
      <c r="AD15" s="249"/>
      <c r="AE15" s="249"/>
      <c r="AF15" s="249"/>
      <c r="AG15" s="249"/>
      <c r="AH15" s="253">
        <f>Data!M18</f>
        <v>0</v>
      </c>
      <c r="AI15" s="253"/>
      <c r="AJ15" s="253"/>
      <c r="AK15" s="253"/>
      <c r="AL15" s="253"/>
      <c r="AM15" s="253"/>
      <c r="AN15" s="253"/>
      <c r="AO15" s="253"/>
      <c r="AP15" s="253"/>
      <c r="AQ15" s="253"/>
      <c r="AR15" s="253"/>
      <c r="AS15" s="253"/>
      <c r="AT15" s="253"/>
      <c r="AU15" s="253"/>
      <c r="AV15" s="253"/>
      <c r="AW15" s="253"/>
      <c r="AX15" s="253"/>
      <c r="AY15" s="253"/>
      <c r="AZ15" s="254"/>
    </row>
    <row r="16" spans="1:53" x14ac:dyDescent="0.2">
      <c r="A16" s="264">
        <v>1000</v>
      </c>
      <c r="B16" s="198"/>
      <c r="C16" s="198"/>
      <c r="D16" s="198"/>
      <c r="E16" s="198"/>
      <c r="F16" s="198"/>
      <c r="G16" s="198"/>
      <c r="H16" s="198"/>
      <c r="I16" s="198"/>
      <c r="J16" s="262">
        <f>Data!B19</f>
        <v>0</v>
      </c>
      <c r="K16" s="200"/>
      <c r="L16" s="200"/>
      <c r="M16" s="200"/>
      <c r="N16" s="200"/>
      <c r="O16" s="263"/>
      <c r="P16" s="249" t="str">
        <f>Data!C19</f>
        <v xml:space="preserve"> </v>
      </c>
      <c r="Q16" s="249"/>
      <c r="R16" s="249"/>
      <c r="S16" s="249"/>
      <c r="T16" s="249"/>
      <c r="U16" s="249"/>
      <c r="V16" s="249">
        <f>Data!D19</f>
        <v>0</v>
      </c>
      <c r="W16" s="249"/>
      <c r="X16" s="249"/>
      <c r="Y16" s="249"/>
      <c r="Z16" s="249"/>
      <c r="AA16" s="249"/>
      <c r="AB16" s="249">
        <f>Data!H19</f>
        <v>0</v>
      </c>
      <c r="AC16" s="249"/>
      <c r="AD16" s="249"/>
      <c r="AE16" s="249"/>
      <c r="AF16" s="249"/>
      <c r="AG16" s="249"/>
      <c r="AH16" s="253">
        <f>Data!M19</f>
        <v>0</v>
      </c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4"/>
    </row>
    <row r="17" spans="1:52" x14ac:dyDescent="0.2">
      <c r="A17" s="264">
        <v>1250</v>
      </c>
      <c r="B17" s="198"/>
      <c r="C17" s="198"/>
      <c r="D17" s="198"/>
      <c r="E17" s="198"/>
      <c r="F17" s="198"/>
      <c r="G17" s="198"/>
      <c r="H17" s="198"/>
      <c r="I17" s="198"/>
      <c r="J17" s="262">
        <f>Data!B20</f>
        <v>0</v>
      </c>
      <c r="K17" s="200"/>
      <c r="L17" s="200"/>
      <c r="M17" s="200"/>
      <c r="N17" s="200"/>
      <c r="O17" s="263"/>
      <c r="P17" s="249" t="str">
        <f>Data!C20</f>
        <v xml:space="preserve"> </v>
      </c>
      <c r="Q17" s="249"/>
      <c r="R17" s="249"/>
      <c r="S17" s="249"/>
      <c r="T17" s="249"/>
      <c r="U17" s="249"/>
      <c r="V17" s="249">
        <f>Data!D20</f>
        <v>0</v>
      </c>
      <c r="W17" s="249"/>
      <c r="X17" s="249"/>
      <c r="Y17" s="249"/>
      <c r="Z17" s="249"/>
      <c r="AA17" s="249"/>
      <c r="AB17" s="249">
        <f>Data!H20</f>
        <v>0</v>
      </c>
      <c r="AC17" s="249"/>
      <c r="AD17" s="249"/>
      <c r="AE17" s="249"/>
      <c r="AF17" s="249"/>
      <c r="AG17" s="249"/>
      <c r="AH17" s="253">
        <f>Data!M20</f>
        <v>0</v>
      </c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4"/>
    </row>
    <row r="18" spans="1:52" x14ac:dyDescent="0.2">
      <c r="A18" s="264">
        <v>1600</v>
      </c>
      <c r="B18" s="198"/>
      <c r="C18" s="198"/>
      <c r="D18" s="198"/>
      <c r="E18" s="198"/>
      <c r="F18" s="198"/>
      <c r="G18" s="198"/>
      <c r="H18" s="198"/>
      <c r="I18" s="198"/>
      <c r="J18" s="262">
        <f>Data!B21</f>
        <v>0</v>
      </c>
      <c r="K18" s="200"/>
      <c r="L18" s="200"/>
      <c r="M18" s="200"/>
      <c r="N18" s="200"/>
      <c r="O18" s="263"/>
      <c r="P18" s="249" t="str">
        <f>Data!C21</f>
        <v xml:space="preserve"> </v>
      </c>
      <c r="Q18" s="249"/>
      <c r="R18" s="249"/>
      <c r="S18" s="249"/>
      <c r="T18" s="249"/>
      <c r="U18" s="249"/>
      <c r="V18" s="249">
        <f>Data!D21</f>
        <v>0</v>
      </c>
      <c r="W18" s="249"/>
      <c r="X18" s="249"/>
      <c r="Y18" s="249"/>
      <c r="Z18" s="249"/>
      <c r="AA18" s="249"/>
      <c r="AB18" s="249">
        <f>Data!H21</f>
        <v>0</v>
      </c>
      <c r="AC18" s="249"/>
      <c r="AD18" s="249"/>
      <c r="AE18" s="249"/>
      <c r="AF18" s="249"/>
      <c r="AG18" s="249"/>
      <c r="AH18" s="253">
        <f>Data!M21</f>
        <v>0</v>
      </c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53"/>
      <c r="AU18" s="253"/>
      <c r="AV18" s="253"/>
      <c r="AW18" s="253"/>
      <c r="AX18" s="253"/>
      <c r="AY18" s="253"/>
      <c r="AZ18" s="254"/>
    </row>
    <row r="19" spans="1:52" x14ac:dyDescent="0.2">
      <c r="A19" s="264">
        <v>2000</v>
      </c>
      <c r="B19" s="198"/>
      <c r="C19" s="198"/>
      <c r="D19" s="198"/>
      <c r="E19" s="198"/>
      <c r="F19" s="198"/>
      <c r="G19" s="198"/>
      <c r="H19" s="198"/>
      <c r="I19" s="198"/>
      <c r="J19" s="262">
        <f>Data!B22</f>
        <v>0</v>
      </c>
      <c r="K19" s="200"/>
      <c r="L19" s="200"/>
      <c r="M19" s="200"/>
      <c r="N19" s="200"/>
      <c r="O19" s="263"/>
      <c r="P19" s="249" t="str">
        <f>Data!C22</f>
        <v xml:space="preserve"> </v>
      </c>
      <c r="Q19" s="249"/>
      <c r="R19" s="249"/>
      <c r="S19" s="249"/>
      <c r="T19" s="249"/>
      <c r="U19" s="249"/>
      <c r="V19" s="249">
        <f>Data!D22</f>
        <v>0</v>
      </c>
      <c r="W19" s="249"/>
      <c r="X19" s="249"/>
      <c r="Y19" s="249"/>
      <c r="Z19" s="249"/>
      <c r="AA19" s="249"/>
      <c r="AB19" s="249">
        <f>Data!H22</f>
        <v>0</v>
      </c>
      <c r="AC19" s="249"/>
      <c r="AD19" s="249"/>
      <c r="AE19" s="249"/>
      <c r="AF19" s="249"/>
      <c r="AG19" s="249"/>
      <c r="AH19" s="253">
        <f>Data!M22</f>
        <v>0</v>
      </c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  <c r="AW19" s="253"/>
      <c r="AX19" s="253"/>
      <c r="AY19" s="253"/>
      <c r="AZ19" s="254"/>
    </row>
    <row r="20" spans="1:52" x14ac:dyDescent="0.2">
      <c r="A20" s="264">
        <v>2500</v>
      </c>
      <c r="B20" s="198"/>
      <c r="C20" s="198"/>
      <c r="D20" s="198"/>
      <c r="E20" s="198"/>
      <c r="F20" s="198"/>
      <c r="G20" s="198"/>
      <c r="H20" s="198"/>
      <c r="I20" s="198"/>
      <c r="J20" s="262">
        <f>Data!B23</f>
        <v>0</v>
      </c>
      <c r="K20" s="200"/>
      <c r="L20" s="200"/>
      <c r="M20" s="200"/>
      <c r="N20" s="200"/>
      <c r="O20" s="263"/>
      <c r="P20" s="249">
        <f>Data!C23</f>
        <v>0</v>
      </c>
      <c r="Q20" s="249"/>
      <c r="R20" s="249"/>
      <c r="S20" s="249"/>
      <c r="T20" s="249"/>
      <c r="U20" s="249"/>
      <c r="V20" s="249">
        <f>Data!D23</f>
        <v>0</v>
      </c>
      <c r="W20" s="249"/>
      <c r="X20" s="249"/>
      <c r="Y20" s="249"/>
      <c r="Z20" s="249"/>
      <c r="AA20" s="249"/>
      <c r="AB20" s="249">
        <f>Data!H23</f>
        <v>0</v>
      </c>
      <c r="AC20" s="249"/>
      <c r="AD20" s="249"/>
      <c r="AE20" s="249"/>
      <c r="AF20" s="249"/>
      <c r="AG20" s="249"/>
      <c r="AH20" s="253">
        <f>Data!M23</f>
        <v>0</v>
      </c>
      <c r="AI20" s="253"/>
      <c r="AJ20" s="253"/>
      <c r="AK20" s="253"/>
      <c r="AL20" s="253"/>
      <c r="AM20" s="253"/>
      <c r="AN20" s="253"/>
      <c r="AO20" s="253"/>
      <c r="AP20" s="253"/>
      <c r="AQ20" s="253"/>
      <c r="AR20" s="253"/>
      <c r="AS20" s="253"/>
      <c r="AT20" s="253"/>
      <c r="AU20" s="253"/>
      <c r="AV20" s="253"/>
      <c r="AW20" s="253"/>
      <c r="AX20" s="253"/>
      <c r="AY20" s="253"/>
      <c r="AZ20" s="254"/>
    </row>
    <row r="21" spans="1:52" x14ac:dyDescent="0.2">
      <c r="A21" s="264">
        <v>3150</v>
      </c>
      <c r="B21" s="198"/>
      <c r="C21" s="198"/>
      <c r="D21" s="198"/>
      <c r="E21" s="198"/>
      <c r="F21" s="198"/>
      <c r="G21" s="198"/>
      <c r="H21" s="198"/>
      <c r="I21" s="198"/>
      <c r="J21" s="262">
        <f>Data!B24</f>
        <v>0</v>
      </c>
      <c r="K21" s="200"/>
      <c r="L21" s="200"/>
      <c r="M21" s="200"/>
      <c r="N21" s="200"/>
      <c r="O21" s="263"/>
      <c r="P21" s="249">
        <f>Data!C24</f>
        <v>0</v>
      </c>
      <c r="Q21" s="249"/>
      <c r="R21" s="249"/>
      <c r="S21" s="249"/>
      <c r="T21" s="249"/>
      <c r="U21" s="249"/>
      <c r="V21" s="249">
        <f>Data!D24</f>
        <v>0</v>
      </c>
      <c r="W21" s="249"/>
      <c r="X21" s="249"/>
      <c r="Y21" s="249"/>
      <c r="Z21" s="249"/>
      <c r="AA21" s="249"/>
      <c r="AB21" s="249">
        <f>Data!H24</f>
        <v>0</v>
      </c>
      <c r="AC21" s="249"/>
      <c r="AD21" s="249"/>
      <c r="AE21" s="249"/>
      <c r="AF21" s="249"/>
      <c r="AG21" s="249"/>
      <c r="AH21" s="253">
        <f>Data!M24</f>
        <v>0</v>
      </c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  <c r="AW21" s="253"/>
      <c r="AX21" s="253"/>
      <c r="AY21" s="253"/>
      <c r="AZ21" s="254"/>
    </row>
    <row r="22" spans="1:52" x14ac:dyDescent="0.2">
      <c r="A22" s="264">
        <v>4000</v>
      </c>
      <c r="B22" s="198"/>
      <c r="C22" s="198"/>
      <c r="D22" s="198"/>
      <c r="E22" s="198"/>
      <c r="F22" s="198"/>
      <c r="G22" s="198"/>
      <c r="H22" s="198"/>
      <c r="I22" s="198"/>
      <c r="J22" s="262">
        <f>Data!B25</f>
        <v>0</v>
      </c>
      <c r="K22" s="200"/>
      <c r="L22" s="200"/>
      <c r="M22" s="200"/>
      <c r="N22" s="200"/>
      <c r="O22" s="263"/>
      <c r="P22" s="249">
        <f>Data!C25</f>
        <v>0</v>
      </c>
      <c r="Q22" s="249"/>
      <c r="R22" s="249"/>
      <c r="S22" s="249"/>
      <c r="T22" s="249"/>
      <c r="U22" s="249"/>
      <c r="V22" s="249">
        <f>Data!D25</f>
        <v>0</v>
      </c>
      <c r="W22" s="249"/>
      <c r="X22" s="249"/>
      <c r="Y22" s="249"/>
      <c r="Z22" s="249"/>
      <c r="AA22" s="249"/>
      <c r="AB22" s="249">
        <f>Data!H25</f>
        <v>0</v>
      </c>
      <c r="AC22" s="249"/>
      <c r="AD22" s="249"/>
      <c r="AE22" s="249"/>
      <c r="AF22" s="249"/>
      <c r="AG22" s="249"/>
      <c r="AH22" s="253">
        <f>Data!M25</f>
        <v>0</v>
      </c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3"/>
      <c r="AY22" s="253"/>
      <c r="AZ22" s="254"/>
    </row>
    <row r="23" spans="1:52" x14ac:dyDescent="0.2">
      <c r="A23" s="264">
        <v>5000</v>
      </c>
      <c r="B23" s="198"/>
      <c r="C23" s="198"/>
      <c r="D23" s="198"/>
      <c r="E23" s="198"/>
      <c r="F23" s="198"/>
      <c r="G23" s="198"/>
      <c r="H23" s="198"/>
      <c r="I23" s="198"/>
      <c r="J23" s="262">
        <f>Data!B26</f>
        <v>0</v>
      </c>
      <c r="K23" s="200"/>
      <c r="L23" s="200"/>
      <c r="M23" s="200"/>
      <c r="N23" s="200"/>
      <c r="O23" s="263"/>
      <c r="P23" s="249">
        <f>Data!C26</f>
        <v>0</v>
      </c>
      <c r="Q23" s="249"/>
      <c r="R23" s="249"/>
      <c r="S23" s="249"/>
      <c r="T23" s="249"/>
      <c r="U23" s="249"/>
      <c r="V23" s="249">
        <f>Data!D26</f>
        <v>0</v>
      </c>
      <c r="W23" s="249"/>
      <c r="X23" s="249"/>
      <c r="Y23" s="249"/>
      <c r="Z23" s="249"/>
      <c r="AA23" s="249"/>
      <c r="AB23" s="249">
        <f>Data!H26</f>
        <v>0</v>
      </c>
      <c r="AC23" s="249"/>
      <c r="AD23" s="249"/>
      <c r="AE23" s="249"/>
      <c r="AF23" s="249"/>
      <c r="AG23" s="249"/>
      <c r="AH23" s="253">
        <f>Data!M26</f>
        <v>0</v>
      </c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3"/>
      <c r="AY23" s="253"/>
      <c r="AZ23" s="254"/>
    </row>
    <row r="24" spans="1:52" x14ac:dyDescent="0.2">
      <c r="A24" s="264">
        <v>6300</v>
      </c>
      <c r="B24" s="198"/>
      <c r="C24" s="198"/>
      <c r="D24" s="198"/>
      <c r="E24" s="198"/>
      <c r="F24" s="198"/>
      <c r="G24" s="198"/>
      <c r="H24" s="198"/>
      <c r="I24" s="280"/>
      <c r="J24" s="262">
        <f>Data!B27</f>
        <v>0</v>
      </c>
      <c r="K24" s="200"/>
      <c r="L24" s="200"/>
      <c r="M24" s="200"/>
      <c r="N24" s="200"/>
      <c r="O24" s="263"/>
      <c r="P24" s="249">
        <f>Data!C27</f>
        <v>0</v>
      </c>
      <c r="Q24" s="249"/>
      <c r="R24" s="249"/>
      <c r="S24" s="249"/>
      <c r="T24" s="249"/>
      <c r="U24" s="249"/>
      <c r="V24" s="249">
        <f>Data!D27</f>
        <v>0</v>
      </c>
      <c r="W24" s="249"/>
      <c r="X24" s="249"/>
      <c r="Y24" s="249"/>
      <c r="Z24" s="249"/>
      <c r="AA24" s="249"/>
      <c r="AB24" s="249">
        <f>Data!H27</f>
        <v>0</v>
      </c>
      <c r="AC24" s="249"/>
      <c r="AD24" s="249"/>
      <c r="AE24" s="249"/>
      <c r="AF24" s="249"/>
      <c r="AG24" s="249"/>
      <c r="AH24" s="253">
        <f>Data!M27</f>
        <v>0</v>
      </c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3"/>
      <c r="AY24" s="253"/>
      <c r="AZ24" s="254"/>
    </row>
    <row r="25" spans="1:52" x14ac:dyDescent="0.2">
      <c r="A25" s="264">
        <v>8000</v>
      </c>
      <c r="B25" s="198"/>
      <c r="C25" s="198"/>
      <c r="D25" s="198"/>
      <c r="E25" s="198"/>
      <c r="F25" s="198"/>
      <c r="G25" s="198"/>
      <c r="H25" s="198"/>
      <c r="I25" s="280"/>
      <c r="J25" s="262">
        <f>Data!B28</f>
        <v>0</v>
      </c>
      <c r="K25" s="200"/>
      <c r="L25" s="200"/>
      <c r="M25" s="200"/>
      <c r="N25" s="200"/>
      <c r="O25" s="263"/>
      <c r="P25" s="249">
        <f>Data!C28</f>
        <v>0</v>
      </c>
      <c r="Q25" s="249"/>
      <c r="R25" s="249"/>
      <c r="S25" s="249"/>
      <c r="T25" s="249"/>
      <c r="U25" s="249"/>
      <c r="V25" s="249">
        <f>Data!D28</f>
        <v>0</v>
      </c>
      <c r="W25" s="249"/>
      <c r="X25" s="249"/>
      <c r="Y25" s="249"/>
      <c r="Z25" s="249"/>
      <c r="AA25" s="249"/>
      <c r="AB25" s="249">
        <f>Data!H28</f>
        <v>0</v>
      </c>
      <c r="AC25" s="249"/>
      <c r="AD25" s="249"/>
      <c r="AE25" s="249"/>
      <c r="AF25" s="249"/>
      <c r="AG25" s="249"/>
      <c r="AH25" s="253">
        <f>Data!M28</f>
        <v>0</v>
      </c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3"/>
      <c r="AY25" s="253"/>
      <c r="AZ25" s="254"/>
    </row>
    <row r="26" spans="1:52" x14ac:dyDescent="0.2">
      <c r="A26" s="272">
        <v>10000</v>
      </c>
      <c r="B26" s="273"/>
      <c r="C26" s="273"/>
      <c r="D26" s="273"/>
      <c r="E26" s="273"/>
      <c r="F26" s="273"/>
      <c r="G26" s="273"/>
      <c r="H26" s="273"/>
      <c r="I26" s="281"/>
      <c r="J26" s="246">
        <f>Data!B29</f>
        <v>0</v>
      </c>
      <c r="K26" s="247"/>
      <c r="L26" s="247"/>
      <c r="M26" s="247"/>
      <c r="N26" s="247"/>
      <c r="O26" s="248"/>
      <c r="P26" s="246">
        <f>Data!C29</f>
        <v>0</v>
      </c>
      <c r="Q26" s="247"/>
      <c r="R26" s="247"/>
      <c r="S26" s="247"/>
      <c r="T26" s="247"/>
      <c r="U26" s="248"/>
      <c r="V26" s="246">
        <f>Data!D29</f>
        <v>0</v>
      </c>
      <c r="W26" s="247"/>
      <c r="X26" s="247"/>
      <c r="Y26" s="247"/>
      <c r="Z26" s="247"/>
      <c r="AA26" s="248"/>
      <c r="AB26" s="246">
        <f>Data!H29</f>
        <v>0</v>
      </c>
      <c r="AC26" s="247"/>
      <c r="AD26" s="247"/>
      <c r="AE26" s="247"/>
      <c r="AF26" s="247"/>
      <c r="AG26" s="248"/>
      <c r="AH26" s="250">
        <f>Data!M29</f>
        <v>0</v>
      </c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1"/>
      <c r="AY26" s="251"/>
      <c r="AZ26" s="252"/>
    </row>
    <row r="27" spans="1:52" x14ac:dyDescent="0.2">
      <c r="A27" s="272" t="s">
        <v>25</v>
      </c>
      <c r="B27" s="273"/>
      <c r="C27" s="273"/>
      <c r="D27" s="273"/>
      <c r="E27" s="273"/>
      <c r="F27" s="273"/>
      <c r="G27" s="273"/>
      <c r="H27" s="273"/>
      <c r="I27" s="281"/>
      <c r="J27" s="246">
        <f>Data!B33</f>
        <v>0</v>
      </c>
      <c r="K27" s="247"/>
      <c r="L27" s="247"/>
      <c r="M27" s="247"/>
      <c r="N27" s="247"/>
      <c r="O27" s="248"/>
      <c r="P27" s="246">
        <f>Data!C33</f>
        <v>0</v>
      </c>
      <c r="Q27" s="247"/>
      <c r="R27" s="247"/>
      <c r="S27" s="247"/>
      <c r="T27" s="247"/>
      <c r="U27" s="248"/>
      <c r="V27" s="246">
        <f>Data!D33</f>
        <v>0</v>
      </c>
      <c r="W27" s="247"/>
      <c r="X27" s="247"/>
      <c r="Y27" s="247"/>
      <c r="Z27" s="247"/>
      <c r="AA27" s="248"/>
      <c r="AB27" s="246">
        <f>Data!H33</f>
        <v>0</v>
      </c>
      <c r="AC27" s="247"/>
      <c r="AD27" s="247"/>
      <c r="AE27" s="247"/>
      <c r="AF27" s="247"/>
      <c r="AG27" s="248"/>
      <c r="AH27" s="250">
        <f>Data!M33</f>
        <v>0</v>
      </c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2"/>
    </row>
    <row r="28" spans="1:52" x14ac:dyDescent="0.2">
      <c r="A28" s="265" t="s">
        <v>12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6"/>
      <c r="AW28" s="266"/>
      <c r="AX28" s="266"/>
      <c r="AY28" s="266"/>
      <c r="AZ28" s="267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87</v>
      </c>
      <c r="B30" s="27"/>
      <c r="C30" s="26"/>
      <c r="D30" s="26"/>
      <c r="E30" s="26"/>
      <c r="F30" s="26"/>
      <c r="G30" s="256" t="s">
        <v>26</v>
      </c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6"/>
      <c r="AY30" s="256"/>
      <c r="AZ30" s="258"/>
    </row>
    <row r="31" spans="1:52" x14ac:dyDescent="0.2">
      <c r="A31" s="27" t="s">
        <v>93</v>
      </c>
      <c r="B31" s="26"/>
      <c r="C31" s="26"/>
      <c r="D31" s="26"/>
      <c r="E31" s="26"/>
      <c r="F31" s="26"/>
      <c r="G31" s="256" t="s">
        <v>27</v>
      </c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8"/>
    </row>
    <row r="32" spans="1:52" x14ac:dyDescent="0.2">
      <c r="A32" s="27" t="s">
        <v>88</v>
      </c>
      <c r="B32" s="26"/>
      <c r="C32" s="26"/>
      <c r="D32" s="26"/>
      <c r="E32" s="26"/>
      <c r="F32" s="26"/>
      <c r="G32" s="256" t="s">
        <v>94</v>
      </c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8"/>
    </row>
    <row r="33" spans="1:70" x14ac:dyDescent="0.2">
      <c r="A33" s="27" t="s">
        <v>78</v>
      </c>
      <c r="B33" s="26"/>
      <c r="C33" s="26"/>
      <c r="D33" s="26"/>
      <c r="E33" s="26"/>
      <c r="F33" s="26"/>
      <c r="G33" s="256" t="s">
        <v>28</v>
      </c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256"/>
      <c r="AJ33" s="256"/>
      <c r="AK33" s="256"/>
      <c r="AL33" s="256"/>
      <c r="AM33" s="256"/>
      <c r="AN33" s="256"/>
      <c r="AO33" s="256"/>
      <c r="AP33" s="256"/>
      <c r="AQ33" s="256"/>
      <c r="AR33" s="256"/>
      <c r="AS33" s="256"/>
      <c r="AT33" s="256"/>
      <c r="AU33" s="256"/>
      <c r="AV33" s="256"/>
      <c r="AW33" s="256"/>
      <c r="AX33" s="256"/>
      <c r="AY33" s="256"/>
      <c r="AZ33" s="258"/>
      <c r="BR33" s="6"/>
    </row>
    <row r="34" spans="1:70" ht="26.25" customHeight="1" x14ac:dyDescent="0.2">
      <c r="A34" s="255" t="s">
        <v>73</v>
      </c>
      <c r="B34" s="256"/>
      <c r="C34" s="256"/>
      <c r="D34" s="256"/>
      <c r="E34" s="256"/>
      <c r="F34" s="256"/>
      <c r="G34" s="257" t="s">
        <v>30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6"/>
      <c r="AY34" s="256"/>
      <c r="AZ34" s="258"/>
    </row>
    <row r="35" spans="1:70" x14ac:dyDescent="0.2">
      <c r="A35" s="259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  <c r="AF35" s="260"/>
      <c r="AG35" s="260"/>
      <c r="AH35" s="260"/>
      <c r="AI35" s="260"/>
      <c r="AJ35" s="260"/>
      <c r="AK35" s="260"/>
      <c r="AL35" s="260"/>
      <c r="AM35" s="260"/>
      <c r="AN35" s="260"/>
      <c r="AO35" s="260"/>
      <c r="AP35" s="260"/>
      <c r="AQ35" s="260"/>
      <c r="AR35" s="260"/>
      <c r="AS35" s="260"/>
      <c r="AT35" s="260"/>
      <c r="AU35" s="260"/>
      <c r="AV35" s="260"/>
      <c r="AW35" s="260"/>
      <c r="AX35" s="260"/>
      <c r="AY35" s="260"/>
      <c r="AZ35" s="261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0" t="s">
        <v>2</v>
      </c>
      <c r="B1" s="271"/>
      <c r="C1" s="271"/>
      <c r="D1" s="271"/>
      <c r="E1" s="271"/>
      <c r="F1" s="271"/>
      <c r="G1" s="271"/>
      <c r="H1" s="271"/>
      <c r="I1" s="271"/>
      <c r="J1" s="269" t="s">
        <v>62</v>
      </c>
      <c r="K1" s="269"/>
      <c r="L1" s="269"/>
      <c r="M1" s="269"/>
      <c r="N1" s="269"/>
      <c r="O1" s="269"/>
      <c r="P1" s="269" t="s">
        <v>32</v>
      </c>
      <c r="Q1" s="269"/>
      <c r="R1" s="269"/>
      <c r="S1" s="269"/>
      <c r="T1" s="269"/>
      <c r="U1" s="269"/>
      <c r="V1" s="274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6"/>
    </row>
    <row r="2" spans="1:53" x14ac:dyDescent="0.2">
      <c r="A2" s="272" t="s">
        <v>4</v>
      </c>
      <c r="B2" s="273"/>
      <c r="C2" s="273"/>
      <c r="D2" s="273"/>
      <c r="E2" s="273"/>
      <c r="F2" s="273"/>
      <c r="G2" s="273"/>
      <c r="H2" s="273"/>
      <c r="I2" s="273"/>
      <c r="J2" s="268" t="s">
        <v>11</v>
      </c>
      <c r="K2" s="268"/>
      <c r="L2" s="268"/>
      <c r="M2" s="268"/>
      <c r="N2" s="268"/>
      <c r="O2" s="268"/>
      <c r="P2" s="268" t="s">
        <v>6</v>
      </c>
      <c r="Q2" s="268"/>
      <c r="R2" s="268"/>
      <c r="S2" s="268"/>
      <c r="T2" s="268"/>
      <c r="U2" s="268"/>
      <c r="V2" s="277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9"/>
    </row>
    <row r="3" spans="1:53" x14ac:dyDescent="0.2">
      <c r="A3" s="264">
        <v>50</v>
      </c>
      <c r="B3" s="198"/>
      <c r="C3" s="198"/>
      <c r="D3" s="198"/>
      <c r="E3" s="198"/>
      <c r="F3" s="198"/>
      <c r="G3" s="198"/>
      <c r="H3" s="198"/>
      <c r="I3" s="198"/>
      <c r="J3" s="288">
        <f>Data!G6</f>
        <v>0</v>
      </c>
      <c r="K3" s="289"/>
      <c r="L3" s="289"/>
      <c r="M3" s="289"/>
      <c r="N3" s="289"/>
      <c r="O3" s="290"/>
      <c r="P3" s="249">
        <f>Data!I6</f>
        <v>0</v>
      </c>
      <c r="Q3" s="249"/>
      <c r="R3" s="249"/>
      <c r="S3" s="249"/>
      <c r="T3" s="249"/>
      <c r="U3" s="249"/>
      <c r="V3" s="282">
        <f>Data!N6</f>
        <v>0</v>
      </c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4"/>
    </row>
    <row r="4" spans="1:53" x14ac:dyDescent="0.2">
      <c r="A4" s="264">
        <v>63</v>
      </c>
      <c r="B4" s="198"/>
      <c r="C4" s="198"/>
      <c r="D4" s="198"/>
      <c r="E4" s="198"/>
      <c r="F4" s="198"/>
      <c r="G4" s="198"/>
      <c r="H4" s="198"/>
      <c r="I4" s="198"/>
      <c r="J4" s="288">
        <f>Data!G7</f>
        <v>0</v>
      </c>
      <c r="K4" s="289"/>
      <c r="L4" s="289"/>
      <c r="M4" s="289"/>
      <c r="N4" s="289"/>
      <c r="O4" s="290"/>
      <c r="P4" s="249">
        <f>Data!I7</f>
        <v>0</v>
      </c>
      <c r="Q4" s="249"/>
      <c r="R4" s="249"/>
      <c r="S4" s="249"/>
      <c r="T4" s="249"/>
      <c r="U4" s="249"/>
      <c r="V4" s="282">
        <f>Data!N7</f>
        <v>0</v>
      </c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4"/>
      <c r="BA4" s="23"/>
    </row>
    <row r="5" spans="1:53" x14ac:dyDescent="0.2">
      <c r="A5" s="264">
        <v>80</v>
      </c>
      <c r="B5" s="198"/>
      <c r="C5" s="198"/>
      <c r="D5" s="198"/>
      <c r="E5" s="198"/>
      <c r="F5" s="198"/>
      <c r="G5" s="198"/>
      <c r="H5" s="198"/>
      <c r="I5" s="198"/>
      <c r="J5" s="288">
        <f>Data!G8</f>
        <v>0</v>
      </c>
      <c r="K5" s="289"/>
      <c r="L5" s="289"/>
      <c r="M5" s="289"/>
      <c r="N5" s="289"/>
      <c r="O5" s="290"/>
      <c r="P5" s="249">
        <f>Data!I8</f>
        <v>0</v>
      </c>
      <c r="Q5" s="249"/>
      <c r="R5" s="249"/>
      <c r="S5" s="249"/>
      <c r="T5" s="249"/>
      <c r="U5" s="249"/>
      <c r="V5" s="282">
        <f>Data!N8</f>
        <v>0</v>
      </c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4"/>
    </row>
    <row r="6" spans="1:53" x14ac:dyDescent="0.2">
      <c r="A6" s="264">
        <v>100</v>
      </c>
      <c r="B6" s="198"/>
      <c r="C6" s="198"/>
      <c r="D6" s="198"/>
      <c r="E6" s="198"/>
      <c r="F6" s="198"/>
      <c r="G6" s="198"/>
      <c r="H6" s="198"/>
      <c r="I6" s="198"/>
      <c r="J6" s="288">
        <f>Data!G9</f>
        <v>0</v>
      </c>
      <c r="K6" s="289"/>
      <c r="L6" s="289"/>
      <c r="M6" s="289"/>
      <c r="N6" s="289"/>
      <c r="O6" s="290"/>
      <c r="P6" s="249">
        <f>Data!I9</f>
        <v>0</v>
      </c>
      <c r="Q6" s="249"/>
      <c r="R6" s="249"/>
      <c r="S6" s="249"/>
      <c r="T6" s="249"/>
      <c r="U6" s="249"/>
      <c r="V6" s="282">
        <f>Data!N9</f>
        <v>0</v>
      </c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4"/>
    </row>
    <row r="7" spans="1:53" x14ac:dyDescent="0.2">
      <c r="A7" s="264">
        <v>125</v>
      </c>
      <c r="B7" s="198"/>
      <c r="C7" s="198"/>
      <c r="D7" s="198"/>
      <c r="E7" s="198"/>
      <c r="F7" s="198"/>
      <c r="G7" s="198"/>
      <c r="H7" s="198"/>
      <c r="I7" s="198"/>
      <c r="J7" s="288">
        <f>Data!G10</f>
        <v>0</v>
      </c>
      <c r="K7" s="289"/>
      <c r="L7" s="289"/>
      <c r="M7" s="289"/>
      <c r="N7" s="289"/>
      <c r="O7" s="290"/>
      <c r="P7" s="249">
        <f>Data!I10</f>
        <v>0</v>
      </c>
      <c r="Q7" s="249"/>
      <c r="R7" s="249"/>
      <c r="S7" s="249"/>
      <c r="T7" s="249"/>
      <c r="U7" s="249"/>
      <c r="V7" s="282">
        <f>Data!N10</f>
        <v>0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4"/>
    </row>
    <row r="8" spans="1:53" x14ac:dyDescent="0.2">
      <c r="A8" s="264">
        <v>160</v>
      </c>
      <c r="B8" s="198"/>
      <c r="C8" s="198"/>
      <c r="D8" s="198"/>
      <c r="E8" s="198"/>
      <c r="F8" s="198"/>
      <c r="G8" s="198"/>
      <c r="H8" s="198"/>
      <c r="I8" s="198"/>
      <c r="J8" s="288">
        <f>Data!G11</f>
        <v>0</v>
      </c>
      <c r="K8" s="289"/>
      <c r="L8" s="289"/>
      <c r="M8" s="289"/>
      <c r="N8" s="289"/>
      <c r="O8" s="290"/>
      <c r="P8" s="249">
        <f>Data!I11</f>
        <v>0</v>
      </c>
      <c r="Q8" s="249"/>
      <c r="R8" s="249"/>
      <c r="S8" s="249"/>
      <c r="T8" s="249"/>
      <c r="U8" s="249"/>
      <c r="V8" s="282">
        <f>Data!N11</f>
        <v>0</v>
      </c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4"/>
    </row>
    <row r="9" spans="1:53" x14ac:dyDescent="0.2">
      <c r="A9" s="264">
        <v>200</v>
      </c>
      <c r="B9" s="198"/>
      <c r="C9" s="198"/>
      <c r="D9" s="198"/>
      <c r="E9" s="198"/>
      <c r="F9" s="198"/>
      <c r="G9" s="198"/>
      <c r="H9" s="198"/>
      <c r="I9" s="198"/>
      <c r="J9" s="288">
        <f>Data!G12</f>
        <v>0</v>
      </c>
      <c r="K9" s="289"/>
      <c r="L9" s="289"/>
      <c r="M9" s="289"/>
      <c r="N9" s="289"/>
      <c r="O9" s="290"/>
      <c r="P9" s="249">
        <f>Data!I12</f>
        <v>0</v>
      </c>
      <c r="Q9" s="249"/>
      <c r="R9" s="249"/>
      <c r="S9" s="249"/>
      <c r="T9" s="249"/>
      <c r="U9" s="249"/>
      <c r="V9" s="282">
        <f>Data!N12</f>
        <v>0</v>
      </c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4"/>
    </row>
    <row r="10" spans="1:53" x14ac:dyDescent="0.2">
      <c r="A10" s="264">
        <v>250</v>
      </c>
      <c r="B10" s="198"/>
      <c r="C10" s="198"/>
      <c r="D10" s="198"/>
      <c r="E10" s="198"/>
      <c r="F10" s="198"/>
      <c r="G10" s="198"/>
      <c r="H10" s="198"/>
      <c r="I10" s="198"/>
      <c r="J10" s="288">
        <f>Data!G13</f>
        <v>0</v>
      </c>
      <c r="K10" s="289"/>
      <c r="L10" s="289"/>
      <c r="M10" s="289"/>
      <c r="N10" s="289"/>
      <c r="O10" s="290"/>
      <c r="P10" s="249">
        <f>Data!I13</f>
        <v>0</v>
      </c>
      <c r="Q10" s="249"/>
      <c r="R10" s="249"/>
      <c r="S10" s="249"/>
      <c r="T10" s="249"/>
      <c r="U10" s="249"/>
      <c r="V10" s="282">
        <f>Data!N13</f>
        <v>0</v>
      </c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  <c r="AW10" s="283"/>
      <c r="AX10" s="283"/>
      <c r="AY10" s="283"/>
      <c r="AZ10" s="284"/>
    </row>
    <row r="11" spans="1:53" x14ac:dyDescent="0.2">
      <c r="A11" s="264">
        <v>315</v>
      </c>
      <c r="B11" s="198"/>
      <c r="C11" s="198"/>
      <c r="D11" s="198"/>
      <c r="E11" s="198"/>
      <c r="F11" s="198"/>
      <c r="G11" s="198"/>
      <c r="H11" s="198"/>
      <c r="I11" s="198"/>
      <c r="J11" s="288">
        <f>Data!G14</f>
        <v>0</v>
      </c>
      <c r="K11" s="289"/>
      <c r="L11" s="289"/>
      <c r="M11" s="289"/>
      <c r="N11" s="289"/>
      <c r="O11" s="290"/>
      <c r="P11" s="249">
        <f>Data!I14</f>
        <v>0</v>
      </c>
      <c r="Q11" s="249"/>
      <c r="R11" s="249"/>
      <c r="S11" s="249"/>
      <c r="T11" s="249"/>
      <c r="U11" s="249"/>
      <c r="V11" s="282">
        <f>Data!N14</f>
        <v>0</v>
      </c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  <c r="AW11" s="283"/>
      <c r="AX11" s="283"/>
      <c r="AY11" s="283"/>
      <c r="AZ11" s="284"/>
    </row>
    <row r="12" spans="1:53" x14ac:dyDescent="0.2">
      <c r="A12" s="264">
        <v>400</v>
      </c>
      <c r="B12" s="198"/>
      <c r="C12" s="198"/>
      <c r="D12" s="198"/>
      <c r="E12" s="198"/>
      <c r="F12" s="198"/>
      <c r="G12" s="198"/>
      <c r="H12" s="198"/>
      <c r="I12" s="198"/>
      <c r="J12" s="288">
        <f>Data!G15</f>
        <v>0</v>
      </c>
      <c r="K12" s="289"/>
      <c r="L12" s="289"/>
      <c r="M12" s="289"/>
      <c r="N12" s="289"/>
      <c r="O12" s="290"/>
      <c r="P12" s="249">
        <f>Data!I15</f>
        <v>0</v>
      </c>
      <c r="Q12" s="249"/>
      <c r="R12" s="249"/>
      <c r="S12" s="249"/>
      <c r="T12" s="249"/>
      <c r="U12" s="249"/>
      <c r="V12" s="282">
        <f>Data!N15</f>
        <v>0</v>
      </c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4"/>
    </row>
    <row r="13" spans="1:53" x14ac:dyDescent="0.2">
      <c r="A13" s="264">
        <v>500</v>
      </c>
      <c r="B13" s="198"/>
      <c r="C13" s="198"/>
      <c r="D13" s="198"/>
      <c r="E13" s="198"/>
      <c r="F13" s="198"/>
      <c r="G13" s="198"/>
      <c r="H13" s="198"/>
      <c r="I13" s="198"/>
      <c r="J13" s="288">
        <f>Data!G16</f>
        <v>0</v>
      </c>
      <c r="K13" s="289"/>
      <c r="L13" s="289"/>
      <c r="M13" s="289"/>
      <c r="N13" s="289"/>
      <c r="O13" s="290"/>
      <c r="P13" s="249">
        <f>Data!I16</f>
        <v>0</v>
      </c>
      <c r="Q13" s="249"/>
      <c r="R13" s="249"/>
      <c r="S13" s="249"/>
      <c r="T13" s="249"/>
      <c r="U13" s="249"/>
      <c r="V13" s="282">
        <f>Data!N16</f>
        <v>0</v>
      </c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4"/>
    </row>
    <row r="14" spans="1:53" x14ac:dyDescent="0.2">
      <c r="A14" s="264">
        <v>630</v>
      </c>
      <c r="B14" s="198"/>
      <c r="C14" s="198"/>
      <c r="D14" s="198"/>
      <c r="E14" s="198"/>
      <c r="F14" s="198"/>
      <c r="G14" s="198"/>
      <c r="H14" s="198"/>
      <c r="I14" s="198"/>
      <c r="J14" s="288">
        <f>Data!G17</f>
        <v>0</v>
      </c>
      <c r="K14" s="289"/>
      <c r="L14" s="289"/>
      <c r="M14" s="289"/>
      <c r="N14" s="289"/>
      <c r="O14" s="290"/>
      <c r="P14" s="249">
        <f>Data!I17</f>
        <v>0</v>
      </c>
      <c r="Q14" s="249"/>
      <c r="R14" s="249"/>
      <c r="S14" s="249"/>
      <c r="T14" s="249"/>
      <c r="U14" s="249"/>
      <c r="V14" s="282">
        <f>Data!N17</f>
        <v>0</v>
      </c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  <c r="AW14" s="283"/>
      <c r="AX14" s="283"/>
      <c r="AY14" s="283"/>
      <c r="AZ14" s="284"/>
    </row>
    <row r="15" spans="1:53" x14ac:dyDescent="0.2">
      <c r="A15" s="264">
        <v>800</v>
      </c>
      <c r="B15" s="198"/>
      <c r="C15" s="198"/>
      <c r="D15" s="198"/>
      <c r="E15" s="198"/>
      <c r="F15" s="198"/>
      <c r="G15" s="198"/>
      <c r="H15" s="198"/>
      <c r="I15" s="198"/>
      <c r="J15" s="288">
        <f>Data!G18</f>
        <v>0</v>
      </c>
      <c r="K15" s="289"/>
      <c r="L15" s="289"/>
      <c r="M15" s="289"/>
      <c r="N15" s="289"/>
      <c r="O15" s="290"/>
      <c r="P15" s="249">
        <f>Data!I18</f>
        <v>0</v>
      </c>
      <c r="Q15" s="249"/>
      <c r="R15" s="249"/>
      <c r="S15" s="249"/>
      <c r="T15" s="249"/>
      <c r="U15" s="249"/>
      <c r="V15" s="282">
        <f>Data!N18</f>
        <v>0</v>
      </c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3"/>
      <c r="AW15" s="283"/>
      <c r="AX15" s="283"/>
      <c r="AY15" s="283"/>
      <c r="AZ15" s="284"/>
    </row>
    <row r="16" spans="1:53" x14ac:dyDescent="0.2">
      <c r="A16" s="264">
        <v>1000</v>
      </c>
      <c r="B16" s="198"/>
      <c r="C16" s="198"/>
      <c r="D16" s="198"/>
      <c r="E16" s="198"/>
      <c r="F16" s="198"/>
      <c r="G16" s="198"/>
      <c r="H16" s="198"/>
      <c r="I16" s="198"/>
      <c r="J16" s="288">
        <f>Data!G19</f>
        <v>0</v>
      </c>
      <c r="K16" s="289"/>
      <c r="L16" s="289"/>
      <c r="M16" s="289"/>
      <c r="N16" s="289"/>
      <c r="O16" s="290"/>
      <c r="P16" s="249">
        <f>Data!I19</f>
        <v>0</v>
      </c>
      <c r="Q16" s="249"/>
      <c r="R16" s="249"/>
      <c r="S16" s="249"/>
      <c r="T16" s="249"/>
      <c r="U16" s="249"/>
      <c r="V16" s="282">
        <f>Data!N19</f>
        <v>0</v>
      </c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  <c r="AW16" s="283"/>
      <c r="AX16" s="283"/>
      <c r="AY16" s="283"/>
      <c r="AZ16" s="284"/>
    </row>
    <row r="17" spans="1:70" x14ac:dyDescent="0.2">
      <c r="A17" s="264">
        <v>1250</v>
      </c>
      <c r="B17" s="198"/>
      <c r="C17" s="198"/>
      <c r="D17" s="198"/>
      <c r="E17" s="198"/>
      <c r="F17" s="198"/>
      <c r="G17" s="198"/>
      <c r="H17" s="198"/>
      <c r="I17" s="198"/>
      <c r="J17" s="288">
        <f>Data!G20</f>
        <v>0</v>
      </c>
      <c r="K17" s="289"/>
      <c r="L17" s="289"/>
      <c r="M17" s="289"/>
      <c r="N17" s="289"/>
      <c r="O17" s="290"/>
      <c r="P17" s="249">
        <f>Data!I20</f>
        <v>0</v>
      </c>
      <c r="Q17" s="249"/>
      <c r="R17" s="249"/>
      <c r="S17" s="249"/>
      <c r="T17" s="249"/>
      <c r="U17" s="249"/>
      <c r="V17" s="282">
        <f>Data!N20</f>
        <v>0</v>
      </c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  <c r="AW17" s="283"/>
      <c r="AX17" s="283"/>
      <c r="AY17" s="283"/>
      <c r="AZ17" s="284"/>
      <c r="BQ17" s="4"/>
    </row>
    <row r="18" spans="1:70" x14ac:dyDescent="0.2">
      <c r="A18" s="264">
        <v>1600</v>
      </c>
      <c r="B18" s="198"/>
      <c r="C18" s="198"/>
      <c r="D18" s="198"/>
      <c r="E18" s="198"/>
      <c r="F18" s="198"/>
      <c r="G18" s="198"/>
      <c r="H18" s="198"/>
      <c r="I18" s="198"/>
      <c r="J18" s="288">
        <f>Data!G21</f>
        <v>0</v>
      </c>
      <c r="K18" s="289"/>
      <c r="L18" s="289"/>
      <c r="M18" s="289"/>
      <c r="N18" s="289"/>
      <c r="O18" s="290"/>
      <c r="P18" s="249">
        <f>Data!I21</f>
        <v>0</v>
      </c>
      <c r="Q18" s="249"/>
      <c r="R18" s="249"/>
      <c r="S18" s="249"/>
      <c r="T18" s="249"/>
      <c r="U18" s="249"/>
      <c r="V18" s="282">
        <f>Data!N21</f>
        <v>0</v>
      </c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3"/>
      <c r="AZ18" s="284"/>
    </row>
    <row r="19" spans="1:70" x14ac:dyDescent="0.2">
      <c r="A19" s="264">
        <v>2000</v>
      </c>
      <c r="B19" s="198"/>
      <c r="C19" s="198"/>
      <c r="D19" s="198"/>
      <c r="E19" s="198"/>
      <c r="F19" s="198"/>
      <c r="G19" s="198"/>
      <c r="H19" s="198"/>
      <c r="I19" s="198"/>
      <c r="J19" s="288">
        <f>Data!G22</f>
        <v>0</v>
      </c>
      <c r="K19" s="289"/>
      <c r="L19" s="289"/>
      <c r="M19" s="289"/>
      <c r="N19" s="289"/>
      <c r="O19" s="290"/>
      <c r="P19" s="249">
        <f>Data!I22</f>
        <v>0</v>
      </c>
      <c r="Q19" s="249"/>
      <c r="R19" s="249"/>
      <c r="S19" s="249"/>
      <c r="T19" s="249"/>
      <c r="U19" s="249"/>
      <c r="V19" s="282">
        <f>Data!N22</f>
        <v>0</v>
      </c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83"/>
      <c r="AZ19" s="284"/>
    </row>
    <row r="20" spans="1:70" x14ac:dyDescent="0.2">
      <c r="A20" s="264">
        <v>2500</v>
      </c>
      <c r="B20" s="198"/>
      <c r="C20" s="198"/>
      <c r="D20" s="198"/>
      <c r="E20" s="198"/>
      <c r="F20" s="198"/>
      <c r="G20" s="198"/>
      <c r="H20" s="198"/>
      <c r="I20" s="198"/>
      <c r="J20" s="288">
        <f>Data!G23</f>
        <v>0</v>
      </c>
      <c r="K20" s="289"/>
      <c r="L20" s="289"/>
      <c r="M20" s="289"/>
      <c r="N20" s="289"/>
      <c r="O20" s="290"/>
      <c r="P20" s="249">
        <f>Data!I23</f>
        <v>0</v>
      </c>
      <c r="Q20" s="249"/>
      <c r="R20" s="249"/>
      <c r="S20" s="249"/>
      <c r="T20" s="249"/>
      <c r="U20" s="249"/>
      <c r="V20" s="282">
        <f>Data!N23</f>
        <v>0</v>
      </c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3"/>
      <c r="AT20" s="283"/>
      <c r="AU20" s="283"/>
      <c r="AV20" s="283"/>
      <c r="AW20" s="283"/>
      <c r="AX20" s="283"/>
      <c r="AY20" s="283"/>
      <c r="AZ20" s="284"/>
      <c r="BP20" s="4"/>
      <c r="BQ20" s="4"/>
      <c r="BR20" s="4"/>
    </row>
    <row r="21" spans="1:70" x14ac:dyDescent="0.2">
      <c r="A21" s="264">
        <v>3150</v>
      </c>
      <c r="B21" s="198"/>
      <c r="C21" s="198"/>
      <c r="D21" s="198"/>
      <c r="E21" s="198"/>
      <c r="F21" s="198"/>
      <c r="G21" s="198"/>
      <c r="H21" s="198"/>
      <c r="I21" s="198"/>
      <c r="J21" s="288">
        <f>Data!G24</f>
        <v>0</v>
      </c>
      <c r="K21" s="289"/>
      <c r="L21" s="289"/>
      <c r="M21" s="289"/>
      <c r="N21" s="289"/>
      <c r="O21" s="290"/>
      <c r="P21" s="249">
        <f>Data!I24</f>
        <v>0</v>
      </c>
      <c r="Q21" s="249"/>
      <c r="R21" s="249"/>
      <c r="S21" s="249"/>
      <c r="T21" s="249"/>
      <c r="U21" s="249"/>
      <c r="V21" s="282">
        <f>Data!N24</f>
        <v>0</v>
      </c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3"/>
      <c r="AT21" s="283"/>
      <c r="AU21" s="283"/>
      <c r="AV21" s="283"/>
      <c r="AW21" s="283"/>
      <c r="AX21" s="283"/>
      <c r="AY21" s="283"/>
      <c r="AZ21" s="284"/>
      <c r="BP21" s="4"/>
      <c r="BQ21" s="4"/>
      <c r="BR21" s="4"/>
    </row>
    <row r="22" spans="1:70" x14ac:dyDescent="0.2">
      <c r="A22" s="264">
        <v>4000</v>
      </c>
      <c r="B22" s="198"/>
      <c r="C22" s="198"/>
      <c r="D22" s="198"/>
      <c r="E22" s="198"/>
      <c r="F22" s="198"/>
      <c r="G22" s="198"/>
      <c r="H22" s="198"/>
      <c r="I22" s="198"/>
      <c r="J22" s="288">
        <f>Data!G25</f>
        <v>0</v>
      </c>
      <c r="K22" s="289"/>
      <c r="L22" s="289"/>
      <c r="M22" s="289"/>
      <c r="N22" s="289"/>
      <c r="O22" s="290"/>
      <c r="P22" s="249">
        <f>Data!I25</f>
        <v>0</v>
      </c>
      <c r="Q22" s="249"/>
      <c r="R22" s="249"/>
      <c r="S22" s="249"/>
      <c r="T22" s="249"/>
      <c r="U22" s="249"/>
      <c r="V22" s="282">
        <f>Data!N25</f>
        <v>0</v>
      </c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3"/>
      <c r="AT22" s="283"/>
      <c r="AU22" s="283"/>
      <c r="AV22" s="283"/>
      <c r="AW22" s="283"/>
      <c r="AX22" s="283"/>
      <c r="AY22" s="283"/>
      <c r="AZ22" s="284"/>
      <c r="BP22" s="4"/>
      <c r="BQ22" s="4"/>
      <c r="BR22" s="4"/>
    </row>
    <row r="23" spans="1:70" x14ac:dyDescent="0.2">
      <c r="A23" s="264">
        <v>5000</v>
      </c>
      <c r="B23" s="198"/>
      <c r="C23" s="198"/>
      <c r="D23" s="198"/>
      <c r="E23" s="198"/>
      <c r="F23" s="198"/>
      <c r="G23" s="198"/>
      <c r="H23" s="198"/>
      <c r="I23" s="198"/>
      <c r="J23" s="288">
        <f>Data!G26</f>
        <v>0</v>
      </c>
      <c r="K23" s="289"/>
      <c r="L23" s="289"/>
      <c r="M23" s="289"/>
      <c r="N23" s="289"/>
      <c r="O23" s="290"/>
      <c r="P23" s="249">
        <f>Data!I26</f>
        <v>0</v>
      </c>
      <c r="Q23" s="249"/>
      <c r="R23" s="249"/>
      <c r="S23" s="249"/>
      <c r="T23" s="249"/>
      <c r="U23" s="249"/>
      <c r="V23" s="282">
        <f>Data!N26</f>
        <v>0</v>
      </c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4"/>
      <c r="BP23" s="4"/>
      <c r="BQ23" s="4"/>
      <c r="BR23" s="4"/>
    </row>
    <row r="24" spans="1:70" x14ac:dyDescent="0.2">
      <c r="A24" s="264">
        <v>6300</v>
      </c>
      <c r="B24" s="198"/>
      <c r="C24" s="198"/>
      <c r="D24" s="198"/>
      <c r="E24" s="198"/>
      <c r="F24" s="198"/>
      <c r="G24" s="198"/>
      <c r="H24" s="198"/>
      <c r="I24" s="280"/>
      <c r="J24" s="288">
        <f>Data!G27</f>
        <v>0</v>
      </c>
      <c r="K24" s="289"/>
      <c r="L24" s="289"/>
      <c r="M24" s="289"/>
      <c r="N24" s="289"/>
      <c r="O24" s="290"/>
      <c r="P24" s="249">
        <f>Data!I27</f>
        <v>0</v>
      </c>
      <c r="Q24" s="249"/>
      <c r="R24" s="249"/>
      <c r="S24" s="249"/>
      <c r="T24" s="249"/>
      <c r="U24" s="249"/>
      <c r="V24" s="282">
        <f>Data!N27</f>
        <v>0</v>
      </c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O24" s="283"/>
      <c r="AP24" s="283"/>
      <c r="AQ24" s="283"/>
      <c r="AR24" s="283"/>
      <c r="AS24" s="283"/>
      <c r="AT24" s="283"/>
      <c r="AU24" s="283"/>
      <c r="AV24" s="283"/>
      <c r="AW24" s="283"/>
      <c r="AX24" s="283"/>
      <c r="AY24" s="283"/>
      <c r="AZ24" s="284"/>
      <c r="BP24" s="4"/>
      <c r="BQ24" s="4"/>
      <c r="BR24" s="4"/>
    </row>
    <row r="25" spans="1:70" x14ac:dyDescent="0.2">
      <c r="A25" s="264">
        <v>8000</v>
      </c>
      <c r="B25" s="198"/>
      <c r="C25" s="198"/>
      <c r="D25" s="198"/>
      <c r="E25" s="198"/>
      <c r="F25" s="198"/>
      <c r="G25" s="198"/>
      <c r="H25" s="198"/>
      <c r="I25" s="280"/>
      <c r="J25" s="288">
        <f>Data!G28</f>
        <v>0</v>
      </c>
      <c r="K25" s="289"/>
      <c r="L25" s="289"/>
      <c r="M25" s="289"/>
      <c r="N25" s="289"/>
      <c r="O25" s="290"/>
      <c r="P25" s="249">
        <f>Data!I28</f>
        <v>0</v>
      </c>
      <c r="Q25" s="249"/>
      <c r="R25" s="249"/>
      <c r="S25" s="249"/>
      <c r="T25" s="249"/>
      <c r="U25" s="249"/>
      <c r="V25" s="282">
        <f>Data!N28</f>
        <v>0</v>
      </c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3"/>
      <c r="AY25" s="283"/>
      <c r="AZ25" s="284"/>
      <c r="BP25" s="4"/>
      <c r="BQ25" s="4"/>
      <c r="BR25" s="4"/>
    </row>
    <row r="26" spans="1:70" x14ac:dyDescent="0.2">
      <c r="A26" s="272">
        <v>10000</v>
      </c>
      <c r="B26" s="273"/>
      <c r="C26" s="273"/>
      <c r="D26" s="273"/>
      <c r="E26" s="273"/>
      <c r="F26" s="273"/>
      <c r="G26" s="273"/>
      <c r="H26" s="273"/>
      <c r="I26" s="281"/>
      <c r="J26" s="291">
        <f>Data!G29</f>
        <v>0</v>
      </c>
      <c r="K26" s="292"/>
      <c r="L26" s="292"/>
      <c r="M26" s="292"/>
      <c r="N26" s="292"/>
      <c r="O26" s="292"/>
      <c r="P26" s="246">
        <f>Data!I29</f>
        <v>0</v>
      </c>
      <c r="Q26" s="247"/>
      <c r="R26" s="247"/>
      <c r="S26" s="247"/>
      <c r="T26" s="247"/>
      <c r="U26" s="247"/>
      <c r="V26" s="285">
        <f>Data!N29</f>
        <v>0</v>
      </c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7"/>
      <c r="BN26" s="4"/>
      <c r="BO26" s="4"/>
      <c r="BP26" s="4"/>
      <c r="BQ26" s="4"/>
      <c r="BR26" s="4"/>
    </row>
    <row r="27" spans="1:70" x14ac:dyDescent="0.2">
      <c r="A27" s="272" t="s">
        <v>64</v>
      </c>
      <c r="B27" s="273"/>
      <c r="C27" s="273"/>
      <c r="D27" s="273"/>
      <c r="E27" s="273"/>
      <c r="F27" s="273"/>
      <c r="G27" s="273"/>
      <c r="H27" s="273"/>
      <c r="I27" s="281"/>
      <c r="J27" s="295">
        <f>Data!G33</f>
        <v>0</v>
      </c>
      <c r="K27" s="295"/>
      <c r="L27" s="295"/>
      <c r="M27" s="295"/>
      <c r="N27" s="295"/>
      <c r="O27" s="295"/>
      <c r="P27" s="249">
        <f>Data!I33</f>
        <v>0</v>
      </c>
      <c r="Q27" s="249"/>
      <c r="R27" s="249"/>
      <c r="S27" s="249"/>
      <c r="T27" s="249"/>
      <c r="U27" s="249"/>
      <c r="V27" s="285">
        <f>Data!N33</f>
        <v>0</v>
      </c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6"/>
      <c r="AY27" s="286"/>
      <c r="AZ27" s="287"/>
      <c r="BN27" s="4"/>
      <c r="BO27" s="4"/>
      <c r="BP27" s="4"/>
      <c r="BQ27" s="4"/>
      <c r="BR27" s="4"/>
    </row>
    <row r="28" spans="1:70" x14ac:dyDescent="0.2">
      <c r="A28" s="265" t="s">
        <v>12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6"/>
      <c r="AW28" s="266"/>
      <c r="AX28" s="266"/>
      <c r="AY28" s="266"/>
      <c r="AZ28" s="267"/>
      <c r="BN28" s="4"/>
      <c r="BO28" s="4"/>
      <c r="BP28" s="4"/>
      <c r="BQ28" s="4"/>
      <c r="BR28" s="4"/>
    </row>
    <row r="29" spans="1:70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  <c r="BP29" s="4"/>
      <c r="BQ29" s="4"/>
      <c r="BR29" s="4"/>
    </row>
    <row r="30" spans="1:70" x14ac:dyDescent="0.2">
      <c r="A30" s="27" t="s">
        <v>74</v>
      </c>
      <c r="B30" s="26"/>
      <c r="C30" s="26"/>
      <c r="D30" s="26"/>
      <c r="E30" s="26"/>
      <c r="F30" s="26"/>
      <c r="G30" s="256" t="s">
        <v>65</v>
      </c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6"/>
      <c r="AY30" s="256"/>
      <c r="AZ30" s="258"/>
    </row>
    <row r="31" spans="1:70" x14ac:dyDescent="0.2">
      <c r="A31" s="27" t="s">
        <v>77</v>
      </c>
      <c r="B31" s="26"/>
      <c r="C31" s="26"/>
      <c r="D31" s="26"/>
      <c r="E31" s="26"/>
      <c r="F31" s="26"/>
      <c r="G31" s="256" t="s">
        <v>33</v>
      </c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8"/>
    </row>
    <row r="32" spans="1:70" x14ac:dyDescent="0.2">
      <c r="A32" s="27"/>
      <c r="B32" s="26"/>
      <c r="C32" s="26"/>
      <c r="D32" s="26"/>
      <c r="E32" s="26"/>
      <c r="F32" s="2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8"/>
      <c r="BR32" s="6"/>
    </row>
    <row r="33" spans="1:52" ht="26.25" customHeight="1" x14ac:dyDescent="0.2">
      <c r="A33" s="293" t="s">
        <v>75</v>
      </c>
      <c r="B33" s="294"/>
      <c r="C33" s="294"/>
      <c r="D33" s="294"/>
      <c r="E33" s="294"/>
      <c r="F33" s="294"/>
      <c r="G33" s="257" t="s">
        <v>91</v>
      </c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256"/>
      <c r="AJ33" s="256"/>
      <c r="AK33" s="256"/>
      <c r="AL33" s="256"/>
      <c r="AM33" s="256"/>
      <c r="AN33" s="256"/>
      <c r="AO33" s="256"/>
      <c r="AP33" s="256"/>
      <c r="AQ33" s="256"/>
      <c r="AR33" s="256"/>
      <c r="AS33" s="256"/>
      <c r="AT33" s="256"/>
      <c r="AU33" s="256"/>
      <c r="AV33" s="256"/>
      <c r="AW33" s="256"/>
      <c r="AX33" s="256"/>
      <c r="AY33" s="256"/>
      <c r="AZ33" s="258"/>
    </row>
    <row r="34" spans="1:52" x14ac:dyDescent="0.2">
      <c r="A34" s="259"/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0"/>
      <c r="AE34" s="260"/>
      <c r="AF34" s="260"/>
      <c r="AG34" s="260"/>
      <c r="AH34" s="260"/>
      <c r="AI34" s="260"/>
      <c r="AJ34" s="260"/>
      <c r="AK34" s="260"/>
      <c r="AL34" s="260"/>
      <c r="AM34" s="260"/>
      <c r="AN34" s="260"/>
      <c r="AO34" s="260"/>
      <c r="AP34" s="260"/>
      <c r="AQ34" s="260"/>
      <c r="AR34" s="260"/>
      <c r="AS34" s="260"/>
      <c r="AT34" s="260"/>
      <c r="AU34" s="260"/>
      <c r="AV34" s="260"/>
      <c r="AW34" s="260"/>
      <c r="AX34" s="260"/>
      <c r="AY34" s="260"/>
      <c r="AZ34" s="261"/>
    </row>
  </sheetData>
  <mergeCells count="114">
    <mergeCell ref="A34:AZ34"/>
    <mergeCell ref="G30:AZ30"/>
    <mergeCell ref="P24:U24"/>
    <mergeCell ref="P25:U25"/>
    <mergeCell ref="P26:U26"/>
    <mergeCell ref="A33:F33"/>
    <mergeCell ref="G33:AZ33"/>
    <mergeCell ref="G31:AZ31"/>
    <mergeCell ref="G32:AZ32"/>
    <mergeCell ref="J27:O27"/>
    <mergeCell ref="P14:U14"/>
    <mergeCell ref="P15:U15"/>
    <mergeCell ref="P19:U19"/>
    <mergeCell ref="P10:U10"/>
    <mergeCell ref="P11:U11"/>
    <mergeCell ref="P6:U6"/>
    <mergeCell ref="P7:U7"/>
    <mergeCell ref="P21:U21"/>
    <mergeCell ref="P20:U20"/>
    <mergeCell ref="P16:U16"/>
    <mergeCell ref="P17:U17"/>
    <mergeCell ref="P18:U18"/>
    <mergeCell ref="A18:I18"/>
    <mergeCell ref="J23:O23"/>
    <mergeCell ref="J20:O20"/>
    <mergeCell ref="J19:O19"/>
    <mergeCell ref="J17:O17"/>
    <mergeCell ref="J18:O18"/>
    <mergeCell ref="J6:O6"/>
    <mergeCell ref="J7:O7"/>
    <mergeCell ref="J8:O8"/>
    <mergeCell ref="J9:O9"/>
    <mergeCell ref="A16:I16"/>
    <mergeCell ref="A17:I17"/>
    <mergeCell ref="A14:I14"/>
    <mergeCell ref="A15:I15"/>
    <mergeCell ref="A10:I10"/>
    <mergeCell ref="A11:I11"/>
    <mergeCell ref="J15:O15"/>
    <mergeCell ref="J16:O16"/>
    <mergeCell ref="J12:O12"/>
    <mergeCell ref="J13:O13"/>
    <mergeCell ref="J14:O14"/>
    <mergeCell ref="J10:O10"/>
    <mergeCell ref="J11:O11"/>
    <mergeCell ref="A28:AZ28"/>
    <mergeCell ref="A19:I19"/>
    <mergeCell ref="A20:I20"/>
    <mergeCell ref="A21:I21"/>
    <mergeCell ref="A22:I22"/>
    <mergeCell ref="J21:O21"/>
    <mergeCell ref="J22:O22"/>
    <mergeCell ref="A23:I23"/>
    <mergeCell ref="V19:AZ19"/>
    <mergeCell ref="V20:AZ20"/>
    <mergeCell ref="P22:U22"/>
    <mergeCell ref="P2:U2"/>
    <mergeCell ref="P1:U1"/>
    <mergeCell ref="A1:I1"/>
    <mergeCell ref="A2:I2"/>
    <mergeCell ref="J1:O1"/>
    <mergeCell ref="J2:O2"/>
    <mergeCell ref="A12:I12"/>
    <mergeCell ref="A13:I13"/>
    <mergeCell ref="A6:I6"/>
    <mergeCell ref="A7:I7"/>
    <mergeCell ref="A8:I8"/>
    <mergeCell ref="A9:I9"/>
    <mergeCell ref="P8:U8"/>
    <mergeCell ref="P9:U9"/>
    <mergeCell ref="P12:U12"/>
    <mergeCell ref="P13:U13"/>
    <mergeCell ref="J3:O3"/>
    <mergeCell ref="P3:U3"/>
    <mergeCell ref="J4:O4"/>
    <mergeCell ref="A3:I3"/>
    <mergeCell ref="A4:I4"/>
    <mergeCell ref="A5:I5"/>
    <mergeCell ref="P4:U4"/>
    <mergeCell ref="P5:U5"/>
    <mergeCell ref="J5:O5"/>
    <mergeCell ref="P27:U27"/>
    <mergeCell ref="P23:U23"/>
    <mergeCell ref="A24:I24"/>
    <mergeCell ref="A25:I25"/>
    <mergeCell ref="A26:I26"/>
    <mergeCell ref="A27:I27"/>
    <mergeCell ref="J24:O24"/>
    <mergeCell ref="J25:O25"/>
    <mergeCell ref="J26:O26"/>
    <mergeCell ref="V1:AZ2"/>
    <mergeCell ref="V3:AZ3"/>
    <mergeCell ref="V4:AZ4"/>
    <mergeCell ref="V5:AZ5"/>
    <mergeCell ref="V14:AZ14"/>
    <mergeCell ref="V15:AZ15"/>
    <mergeCell ref="V16:AZ16"/>
    <mergeCell ref="V17:AZ17"/>
    <mergeCell ref="V10:AZ10"/>
    <mergeCell ref="V11:AZ11"/>
    <mergeCell ref="V12:AZ12"/>
    <mergeCell ref="V13:AZ13"/>
    <mergeCell ref="V21:AZ21"/>
    <mergeCell ref="V22:AZ22"/>
    <mergeCell ref="V27:AZ27"/>
    <mergeCell ref="V23:AZ23"/>
    <mergeCell ref="V24:AZ24"/>
    <mergeCell ref="V25:AZ25"/>
    <mergeCell ref="V26:AZ26"/>
    <mergeCell ref="V6:AZ6"/>
    <mergeCell ref="V7:AZ7"/>
    <mergeCell ref="V8:AZ8"/>
    <mergeCell ref="V9:AZ9"/>
    <mergeCell ref="V18:AZ1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45</v>
      </c>
      <c r="C1" s="68" t="s">
        <v>46</v>
      </c>
      <c r="D1" s="68" t="s">
        <v>56</v>
      </c>
      <c r="E1" s="64" t="s">
        <v>34</v>
      </c>
      <c r="F1" s="65" t="s">
        <v>48</v>
      </c>
      <c r="G1" s="69" t="s">
        <v>62</v>
      </c>
      <c r="H1" s="68" t="s">
        <v>47</v>
      </c>
      <c r="I1" s="69" t="s">
        <v>49</v>
      </c>
      <c r="J1" s="296" t="s">
        <v>95</v>
      </c>
      <c r="K1" s="76" t="s">
        <v>51</v>
      </c>
      <c r="L1" s="71" t="s">
        <v>13</v>
      </c>
      <c r="M1" s="74" t="s">
        <v>13</v>
      </c>
      <c r="N1" s="75" t="s">
        <v>13</v>
      </c>
      <c r="O1" s="51"/>
      <c r="Q1" s="20" t="s">
        <v>0</v>
      </c>
      <c r="R1" s="20" t="s">
        <v>79</v>
      </c>
      <c r="S1" s="20" t="s">
        <v>80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298"/>
      <c r="K2" s="19"/>
      <c r="L2" s="52" t="s">
        <v>10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298"/>
      <c r="K3" s="19"/>
      <c r="L3" s="52" t="s">
        <v>10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298"/>
      <c r="K4" s="19"/>
      <c r="L4" s="52" t="s">
        <v>10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297"/>
      <c r="K5" s="82"/>
      <c r="L5" s="83" t="s">
        <v>10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98"/>
      <c r="K6" s="19"/>
      <c r="L6" s="52" t="s">
        <v>10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298"/>
      <c r="K7" s="19"/>
      <c r="L7" s="52" t="s">
        <v>10</v>
      </c>
      <c r="M7" s="19"/>
      <c r="N7" s="5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298"/>
      <c r="K8" s="19"/>
      <c r="L8" s="52" t="s">
        <v>10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298"/>
      <c r="K9" s="19"/>
      <c r="L9" s="52" t="s">
        <v>10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298"/>
      <c r="K10" s="19"/>
      <c r="L10" s="52" t="s">
        <v>10</v>
      </c>
      <c r="M10" s="19"/>
      <c r="N10" s="5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298"/>
      <c r="K11" s="19"/>
      <c r="L11" s="52" t="s">
        <v>10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298"/>
      <c r="K12" s="19"/>
      <c r="L12" s="52" t="s">
        <v>10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298"/>
      <c r="K13" s="19"/>
      <c r="L13" s="52" t="s">
        <v>10</v>
      </c>
      <c r="M13" s="19"/>
      <c r="N13" s="5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298"/>
      <c r="K14" s="19"/>
      <c r="L14" s="52" t="s">
        <v>10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298"/>
      <c r="K15" s="19"/>
      <c r="L15" s="52" t="s">
        <v>10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298"/>
      <c r="K16" s="19"/>
      <c r="L16" s="52" t="s">
        <v>10</v>
      </c>
      <c r="M16" s="19"/>
      <c r="N16" s="5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298"/>
      <c r="K17" s="19"/>
      <c r="L17" s="52" t="s">
        <v>10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298"/>
      <c r="K18" s="19"/>
      <c r="L18" s="52" t="s">
        <v>10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298"/>
      <c r="K19" s="19"/>
      <c r="L19" s="52" t="s">
        <v>10</v>
      </c>
      <c r="M19" s="19"/>
      <c r="N19" s="5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298"/>
      <c r="K20" s="19"/>
      <c r="L20" s="52" t="s">
        <v>10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298"/>
      <c r="K21" s="19"/>
      <c r="L21" s="52" t="s">
        <v>10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298"/>
      <c r="K22" s="19"/>
      <c r="L22" s="52" t="s">
        <v>10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98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98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98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98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98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98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97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99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0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0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63</v>
      </c>
      <c r="B33" s="19"/>
      <c r="C33" s="109"/>
      <c r="D33" s="19"/>
      <c r="E33" s="53"/>
      <c r="F33" s="19"/>
      <c r="G33" s="51"/>
      <c r="H33" s="19"/>
      <c r="I33" s="51"/>
      <c r="J33" s="300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58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14</v>
      </c>
      <c r="B35" s="61"/>
      <c r="C35" s="51"/>
      <c r="D35" s="78" t="s">
        <v>59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35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36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43</v>
      </c>
    </row>
    <row r="38" spans="1:26" x14ac:dyDescent="0.2">
      <c r="A38" s="51" t="s">
        <v>7</v>
      </c>
      <c r="B38" s="61"/>
      <c r="C38" s="51"/>
      <c r="D38" s="14" t="s">
        <v>68</v>
      </c>
      <c r="E38" s="60"/>
      <c r="F38" s="7"/>
      <c r="G38" s="54"/>
      <c r="H38" s="54"/>
      <c r="I38" s="7"/>
      <c r="J38" s="301"/>
      <c r="K38" s="54"/>
      <c r="L38" s="61"/>
      <c r="M38" t="s">
        <v>44</v>
      </c>
      <c r="N38" s="3"/>
      <c r="O38" s="3"/>
      <c r="Q38" s="3"/>
      <c r="R38" s="3"/>
      <c r="S38" s="3"/>
    </row>
    <row r="39" spans="1:26" x14ac:dyDescent="0.2">
      <c r="A39" s="51" t="s">
        <v>66</v>
      </c>
      <c r="B39" s="61"/>
      <c r="C39" s="51"/>
      <c r="D39" s="14"/>
      <c r="E39" s="51"/>
      <c r="F39" s="7"/>
      <c r="G39" s="54"/>
      <c r="H39" s="54"/>
      <c r="I39" s="7"/>
      <c r="J39" s="301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67</v>
      </c>
      <c r="E40" s="60"/>
      <c r="F40" s="50"/>
      <c r="G40" s="51"/>
      <c r="H40" s="51"/>
      <c r="I40" s="51"/>
      <c r="J40" s="51"/>
      <c r="K40" s="51"/>
      <c r="L40" s="66"/>
      <c r="M40" t="s">
        <v>54</v>
      </c>
    </row>
    <row r="41" spans="1:26" x14ac:dyDescent="0.2">
      <c r="A41" s="51" t="s">
        <v>61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55</v>
      </c>
    </row>
    <row r="42" spans="1:26" x14ac:dyDescent="0.2">
      <c r="A42" s="51" t="s">
        <v>60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57</v>
      </c>
    </row>
    <row r="44" spans="1:26" x14ac:dyDescent="0.2">
      <c r="A44" s="51" t="s">
        <v>15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52</v>
      </c>
    </row>
    <row r="45" spans="1:26" x14ac:dyDescent="0.2">
      <c r="A45" s="51" t="s">
        <v>16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53</v>
      </c>
    </row>
    <row r="46" spans="1:26" x14ac:dyDescent="0.2">
      <c r="A46" s="51" t="s">
        <v>37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19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38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39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40</v>
      </c>
      <c r="B51" s="60"/>
      <c r="C51" s="86"/>
      <c r="D51" s="59"/>
      <c r="E51" s="59"/>
      <c r="F51" s="59"/>
      <c r="G51" s="59"/>
      <c r="H51" s="59"/>
      <c r="I51" s="59"/>
      <c r="J51" s="302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302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50</v>
      </c>
      <c r="B53" s="60"/>
      <c r="C53" s="3"/>
      <c r="D53" s="3"/>
      <c r="E53" s="3"/>
      <c r="F53" s="3"/>
      <c r="G53" s="3"/>
      <c r="H53" s="3"/>
      <c r="I53" s="3"/>
      <c r="J53" s="30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41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69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304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42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13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2006-08-04T14:49:52Z</cp:lastPrinted>
  <dcterms:created xsi:type="dcterms:W3CDTF">2004-04-23T07:36:03Z</dcterms:created>
  <dcterms:modified xsi:type="dcterms:W3CDTF">2014-02-24T14:38:09Z</dcterms:modified>
</cp:coreProperties>
</file>