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Test report" sheetId="1" r:id="rId1"/>
    <sheet name="Result table" sheetId="2" r:id="rId2"/>
    <sheet name="Data" sheetId="4" r:id="rId3"/>
  </sheets>
  <definedNames>
    <definedName name="_xlnm.Print_Area" localSheetId="1">'Result table'!$A$1:$BO$52</definedName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AH42" i="2" l="1"/>
  <c r="AB7" i="2"/>
  <c r="AC15" i="1"/>
  <c r="AR53" i="1" s="1"/>
  <c r="AZ44" i="2"/>
  <c r="AZ17" i="1"/>
  <c r="AH43" i="2"/>
  <c r="AH41" i="2"/>
  <c r="AC16" i="1"/>
  <c r="AC14" i="1"/>
  <c r="AZ43" i="2"/>
  <c r="AZ42" i="2"/>
  <c r="AZ41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AZ16" i="1"/>
  <c r="AZ15" i="1"/>
  <c r="AZ14" i="1"/>
  <c r="A10" i="1"/>
  <c r="A8" i="1"/>
  <c r="A6" i="1"/>
  <c r="O14" i="1"/>
  <c r="S41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14" i="2"/>
  <c r="AL53" i="1"/>
  <c r="R7" i="2"/>
  <c r="A46" i="2"/>
  <c r="BE5" i="1"/>
  <c r="L38" i="2"/>
  <c r="Q52" i="2"/>
  <c r="S43" i="2"/>
  <c r="S42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AI60" i="1"/>
  <c r="E60" i="1"/>
  <c r="Q58" i="1"/>
  <c r="A57" i="1"/>
  <c r="B47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O16" i="1"/>
  <c r="O15" i="1"/>
  <c r="J10" i="1"/>
  <c r="J8" i="1"/>
  <c r="J6" i="1"/>
  <c r="J5" i="1"/>
  <c r="T19" i="1"/>
  <c r="A19" i="1"/>
  <c r="A42" i="2"/>
</calcChain>
</file>

<file path=xl/sharedStrings.xml><?xml version="1.0" encoding="utf-8"?>
<sst xmlns="http://schemas.openxmlformats.org/spreadsheetml/2006/main" count="174" uniqueCount="78">
  <si>
    <t>Grid1 X</t>
  </si>
  <si>
    <t>Client:</t>
  </si>
  <si>
    <t>Frequency</t>
  </si>
  <si>
    <t>f</t>
  </si>
  <si>
    <t>[Hz]</t>
  </si>
  <si>
    <t>1/3 octave</t>
  </si>
  <si>
    <t>[dB]</t>
  </si>
  <si>
    <t>Date:</t>
  </si>
  <si>
    <t>Signature:</t>
  </si>
  <si>
    <t>Date of test:</t>
  </si>
  <si>
    <t xml:space="preserve"> </t>
  </si>
  <si>
    <t>Remarks</t>
  </si>
  <si>
    <t>Object:</t>
  </si>
  <si>
    <t>Room volume:</t>
  </si>
  <si>
    <t>Temperature:</t>
  </si>
  <si>
    <t>°C</t>
  </si>
  <si>
    <t>%</t>
  </si>
  <si>
    <t>Sum 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</si>
  <si>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</si>
  <si>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</si>
  <si>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</si>
  <si>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Mounting conditions:</t>
  </si>
  <si>
    <t>Operating conditions:</t>
  </si>
  <si>
    <t>Relative humidity: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</si>
  <si>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</si>
  <si>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</si>
  <si>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</si>
  <si>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</si>
  <si>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</si>
  <si>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</si>
  <si>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Status</t>
  </si>
  <si>
    <t>K1</t>
  </si>
  <si>
    <t>K2</t>
  </si>
  <si>
    <t>K1/Result Table</t>
  </si>
  <si>
    <t>K2/Result Table</t>
  </si>
  <si>
    <t>Result Table</t>
  </si>
  <si>
    <t>1)</t>
  </si>
  <si>
    <t>2)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</si>
  <si>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</si>
  <si>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</si>
  <si>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</si>
  <si>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</si>
  <si>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</si>
  <si>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</si>
  <si>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</si>
  <si>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dB</t>
  </si>
  <si>
    <t>Grid1 Y</t>
  </si>
  <si>
    <t>Desc.</t>
  </si>
  <si>
    <t>No. of test report:</t>
  </si>
  <si>
    <t>Barometric Pressure:</t>
  </si>
  <si>
    <t>kPa</t>
  </si>
  <si>
    <t>m</t>
  </si>
  <si>
    <r>
      <t>Sound power level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</si>
  <si>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t>Reference box:</t>
  </si>
  <si>
    <t>L1 (Length):</t>
  </si>
  <si>
    <t>L2 (Width):</t>
  </si>
  <si>
    <t>L3 (Height):</t>
  </si>
  <si>
    <r>
      <t>L</t>
    </r>
    <r>
      <rPr>
        <vertAlign val="subscript"/>
        <sz val="8"/>
        <rFont val="Arial"/>
        <family val="2"/>
      </rPr>
      <t>w(RSS)</t>
    </r>
  </si>
  <si>
    <r>
      <t>L</t>
    </r>
    <r>
      <rPr>
        <vertAlign val="subscript"/>
        <sz val="8"/>
        <rFont val="Arial"/>
        <family val="2"/>
      </rPr>
      <t>p(RSS)</t>
    </r>
  </si>
  <si>
    <r>
      <t>L</t>
    </r>
    <r>
      <rPr>
        <vertAlign val="subscript"/>
        <sz val="8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</si>
  <si>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</si>
  <si>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P(RSS)</t>
    </r>
  </si>
  <si>
    <r>
      <t>L</t>
    </r>
    <r>
      <rPr>
        <b/>
        <vertAlign val="subscript"/>
        <sz val="8"/>
        <rFont val="Arial"/>
        <family val="2"/>
      </rPr>
      <t>W(RSS)</t>
    </r>
  </si>
  <si>
    <t>Measurement uncertainty:</t>
  </si>
  <si>
    <t>Grade:</t>
  </si>
  <si>
    <r>
      <t>D</t>
    </r>
    <r>
      <rPr>
        <sz val="7.5"/>
        <rFont val="Arial"/>
        <family val="2"/>
      </rPr>
      <t>L</t>
    </r>
    <r>
      <rPr>
        <vertAlign val="subscript"/>
        <sz val="10"/>
        <rFont val="Arial"/>
        <family val="2"/>
      </rPr>
      <t>f</t>
    </r>
    <r>
      <rPr>
        <sz val="7.5"/>
        <rFont val="Arial"/>
        <family val="2"/>
      </rPr>
      <t>:</t>
    </r>
  </si>
  <si>
    <t>dm (Dist.):</t>
  </si>
  <si>
    <t>dm:</t>
  </si>
  <si>
    <r>
      <t>D</t>
    </r>
    <r>
      <rPr>
        <sz val="10"/>
        <rFont val="Arial"/>
        <family val="2"/>
      </rPr>
      <t>L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>:</t>
    </r>
  </si>
  <si>
    <t>Engineering/survey methods for use in situ in a reverberant environment</t>
  </si>
  <si>
    <r>
      <t>s</t>
    </r>
    <r>
      <rPr>
        <vertAlign val="subscript"/>
        <sz val="8"/>
        <rFont val="Arial"/>
        <family val="2"/>
      </rPr>
      <t>TO,Typ</t>
    </r>
    <r>
      <rPr>
        <sz val="8"/>
        <rFont val="Arial"/>
        <family val="2"/>
      </rPr>
      <t>:</t>
    </r>
  </si>
  <si>
    <r>
      <t>s</t>
    </r>
    <r>
      <rPr>
        <vertAlign val="subscript"/>
        <sz val="9"/>
        <rFont val="Arial"/>
        <family val="2"/>
      </rPr>
      <t>TO,Typ</t>
    </r>
    <r>
      <rPr>
        <sz val="8"/>
        <rFont val="Arial"/>
        <family val="2"/>
      </rPr>
      <t>:</t>
    </r>
  </si>
  <si>
    <t>U = the expanded uncertainty, using a coverage factor of 2 which gives a level of confidence of approximately 95 %.</t>
  </si>
  <si>
    <r>
      <t>Sound power level L</t>
    </r>
    <r>
      <rPr>
        <b/>
        <vertAlign val="subscript"/>
        <sz val="8"/>
        <rFont val="Arial"/>
        <family val="2"/>
      </rPr>
      <t>W</t>
    </r>
    <r>
      <rPr>
        <b/>
        <sz val="8"/>
        <rFont val="Arial"/>
        <family val="2"/>
      </rPr>
      <t>(A):</t>
    </r>
  </si>
  <si>
    <t>U = the expanded uncertainty, using a coverage factor of 2 which gives</t>
  </si>
  <si>
    <t>a level of confidence of approximately 95 %.</t>
  </si>
  <si>
    <t>Sound power levels according to ISO 3747:2010</t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</si>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</sst>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.5"/>
      <name val="Arial"/>
      <family val="2"/>
    </font>
    <font>
      <vertAlign val="subscript"/>
      <sz val="9"/>
      <name val="Arial"/>
      <family val="2"/>
    </font>
    <font>
      <sz val="7.5"/>
      <name val="Symbol"/>
      <family val="1"/>
      <charset val="2"/>
    </font>
    <font>
      <sz val="10"/>
      <name val="Symbol"/>
      <family val="1"/>
      <charset val="2"/>
    </font>
    <font>
      <sz val="8"/>
      <name val="Arial"/>
      <family val="2"/>
    </font>
    <font>
      <sz val="11"/>
      <name val="Symbol"/>
      <family val="1"/>
      <charset val="2"/>
    </font>
    <font>
      <b/>
      <sz val="8"/>
      <name val="Arial"/>
      <family val="2"/>
    </font>
    <font>
      <sz val="7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0" fillId="2" borderId="0" xfId="0" applyFill="1" applyBorder="1"/>
    <xf numFmtId="1" fontId="0" fillId="3" borderId="0" xfId="0" applyNumberFormat="1" applyFill="1" applyBorder="1"/>
    <xf numFmtId="0" fontId="0" fillId="2" borderId="3" xfId="0" applyFill="1" applyBorder="1"/>
    <xf numFmtId="1" fontId="0" fillId="3" borderId="3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3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3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4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164" fontId="6" fillId="0" borderId="0" xfId="0" applyNumberFormat="1" applyFont="1" applyBorder="1" applyAlignment="1"/>
    <xf numFmtId="165" fontId="0" fillId="3" borderId="0" xfId="0" applyNumberFormat="1" applyFill="1"/>
    <xf numFmtId="165" fontId="0" fillId="3" borderId="3" xfId="0" applyNumberFormat="1" applyFill="1" applyBorder="1"/>
    <xf numFmtId="165" fontId="0" fillId="3" borderId="0" xfId="0" applyNumberFormat="1" applyFill="1" applyBorder="1"/>
    <xf numFmtId="0" fontId="12" fillId="0" borderId="0" xfId="0" applyNumberFormat="1" applyFont="1" applyBorder="1" applyAlignment="1">
      <alignment vertical="center"/>
    </xf>
    <xf numFmtId="0" fontId="23" fillId="0" borderId="0" xfId="0" applyFont="1" applyBorder="1" applyAlignment="1"/>
    <xf numFmtId="0" fontId="23" fillId="0" borderId="0" xfId="0" applyFont="1"/>
    <xf numFmtId="0" fontId="24" fillId="0" borderId="0" xfId="0" applyFont="1" applyFill="1" applyBorder="1" applyAlignment="1"/>
    <xf numFmtId="0" fontId="6" fillId="0" borderId="1" xfId="0" applyNumberFormat="1" applyFont="1" applyBorder="1" applyAlignment="1">
      <alignment horizontal="left"/>
    </xf>
    <xf numFmtId="0" fontId="20" fillId="0" borderId="0" xfId="0" applyNumberFormat="1" applyFont="1" applyBorder="1" applyAlignment="1">
      <alignment vertical="center"/>
    </xf>
    <xf numFmtId="0" fontId="26" fillId="0" borderId="0" xfId="0" applyFont="1"/>
    <xf numFmtId="0" fontId="26" fillId="0" borderId="0" xfId="0" applyFont="1" applyBorder="1" applyAlignment="1"/>
    <xf numFmtId="0" fontId="6" fillId="0" borderId="5" xfId="0" applyNumberFormat="1" applyFont="1" applyBorder="1" applyAlignment="1"/>
    <xf numFmtId="0" fontId="6" fillId="0" borderId="3" xfId="0" applyNumberFormat="1" applyFont="1" applyBorder="1" applyAlignment="1"/>
    <xf numFmtId="0" fontId="6" fillId="0" borderId="6" xfId="0" applyNumberFormat="1" applyFont="1" applyBorder="1" applyAlignment="1"/>
    <xf numFmtId="0" fontId="6" fillId="0" borderId="0" xfId="0" applyNumberFormat="1" applyFont="1" applyBorder="1" applyAlignment="1">
      <alignment vertical="center"/>
    </xf>
    <xf numFmtId="0" fontId="6" fillId="0" borderId="2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top"/>
    </xf>
    <xf numFmtId="0" fontId="20" fillId="0" borderId="1" xfId="0" applyNumberFormat="1" applyFont="1" applyBorder="1" applyAlignment="1">
      <alignment vertical="center"/>
    </xf>
    <xf numFmtId="0" fontId="12" fillId="0" borderId="3" xfId="0" applyNumberFormat="1" applyFont="1" applyBorder="1" applyAlignment="1">
      <alignment vertical="center"/>
    </xf>
    <xf numFmtId="0" fontId="12" fillId="0" borderId="6" xfId="0" applyNumberFormat="1" applyFont="1" applyBorder="1" applyAlignment="1">
      <alignment vertical="center"/>
    </xf>
    <xf numFmtId="0" fontId="6" fillId="0" borderId="3" xfId="0" applyNumberFormat="1" applyFont="1" applyBorder="1" applyAlignment="1">
      <alignment wrapText="1"/>
    </xf>
    <xf numFmtId="0" fontId="26" fillId="0" borderId="0" xfId="0" applyFont="1" applyFill="1" applyBorder="1" applyAlignment="1"/>
    <xf numFmtId="0" fontId="10" fillId="11" borderId="0" xfId="0" applyFont="1" applyFill="1" applyBorder="1" applyAlignment="1">
      <alignment horizontal="center"/>
    </xf>
    <xf numFmtId="164" fontId="0" fillId="12" borderId="3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  <xf numFmtId="0" fontId="28" fillId="0" borderId="0" xfId="0" applyFont="1" applyFill="1" applyBorder="1" applyAlignment="1"/>
    <xf numFmtId="0" fontId="25" fillId="0" borderId="0" xfId="0" applyFont="1" applyFill="1" applyBorder="1" applyAlignment="1"/>
    <xf numFmtId="0" fontId="28" fillId="0" borderId="0" xfId="0" applyFont="1" applyBorder="1" applyAlignment="1"/>
    <xf numFmtId="49" fontId="25" fillId="0" borderId="0" xfId="0" applyNumberFormat="1" applyFont="1" applyFill="1" applyBorder="1" applyAlignment="1"/>
    <xf numFmtId="0" fontId="6" fillId="0" borderId="8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164" fontId="6" fillId="0" borderId="0" xfId="0" applyNumberFormat="1" applyFont="1" applyBorder="1" applyAlignment="1">
      <alignment horizontal="right"/>
    </xf>
    <xf numFmtId="1" fontId="6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1" fontId="8" fillId="0" borderId="6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0" fillId="0" borderId="0" xfId="0" applyBorder="1"/>
    <xf numFmtId="1" fontId="8" fillId="0" borderId="0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right"/>
    </xf>
    <xf numFmtId="164" fontId="6" fillId="0" borderId="8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6" fillId="0" borderId="4" xfId="0" applyNumberFormat="1" applyFont="1" applyBorder="1" applyAlignment="1" applyProtection="1">
      <alignment horizontal="left"/>
      <protection locked="0"/>
    </xf>
    <xf numFmtId="0" fontId="6" fillId="0" borderId="7" xfId="0" applyNumberFormat="1" applyFont="1" applyBorder="1" applyAlignment="1" applyProtection="1">
      <alignment horizontal="left"/>
      <protection locked="0"/>
    </xf>
    <xf numFmtId="2" fontId="6" fillId="0" borderId="0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left"/>
    </xf>
    <xf numFmtId="0" fontId="27" fillId="0" borderId="1" xfId="0" applyNumberFormat="1" applyFont="1" applyBorder="1" applyAlignment="1">
      <alignment horizontal="center" vertical="center"/>
    </xf>
    <xf numFmtId="0" fontId="27" fillId="0" borderId="0" xfId="0" applyNumberFormat="1" applyFont="1" applyBorder="1" applyAlignment="1">
      <alignment horizontal="center" vertical="center"/>
    </xf>
    <xf numFmtId="164" fontId="27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7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49" fontId="7" fillId="0" borderId="5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left"/>
    </xf>
    <xf numFmtId="1" fontId="6" fillId="0" borderId="6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164" fontId="2" fillId="0" borderId="12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left"/>
    </xf>
    <xf numFmtId="164" fontId="2" fillId="0" borderId="6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6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left"/>
    </xf>
    <xf numFmtId="164" fontId="2" fillId="0" borderId="7" xfId="0" applyNumberFormat="1" applyFont="1" applyBorder="1" applyAlignment="1">
      <alignment horizontal="left"/>
    </xf>
    <xf numFmtId="0" fontId="2" fillId="0" borderId="12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right"/>
    </xf>
    <xf numFmtId="0" fontId="2" fillId="0" borderId="14" xfId="0" applyNumberFormat="1" applyFont="1" applyBorder="1" applyAlignment="1">
      <alignment horizontal="right"/>
    </xf>
    <xf numFmtId="165" fontId="2" fillId="0" borderId="12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right"/>
    </xf>
    <xf numFmtId="165" fontId="2" fillId="0" borderId="1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6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164" fontId="20" fillId="0" borderId="0" xfId="0" applyNumberFormat="1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07271339211509E-2"/>
          <c:y val="2.4144869215291749E-2"/>
          <c:w val="0.83833812781706463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numRef>
              <c:f>Data!$S$2:$S$28</c:f>
              <c:numCache>
                <c:formatCode>General</c:formatCode>
                <c:ptCount val="27"/>
                <c:pt idx="1">
                  <c:v>63</c:v>
                </c:pt>
                <c:pt idx="4">
                  <c:v>125</c:v>
                </c:pt>
                <c:pt idx="7">
                  <c:v>250</c:v>
                </c:pt>
                <c:pt idx="10">
                  <c:v>500</c:v>
                </c:pt>
                <c:pt idx="13">
                  <c:v>1000</c:v>
                </c:pt>
                <c:pt idx="16">
                  <c:v>2000</c:v>
                </c:pt>
                <c:pt idx="19">
                  <c:v>4000</c:v>
                </c:pt>
                <c:pt idx="22">
                  <c:v>8000</c:v>
                </c:pt>
              </c:numCache>
            </c:numRef>
          </c:cat>
          <c:val>
            <c:numRef>
              <c:f>Data!$E$6:$E$29</c:f>
              <c:numCache>
                <c:formatCode>0</c:formatCode>
                <c:ptCount val="24"/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243610752"/>
        <c:axId val="243612672"/>
      </c:barChart>
      <c:scatterChart>
        <c:scatterStyle val="lineMarker"/>
        <c:varyColors val="0"/>
        <c:ser>
          <c:idx val="2"/>
          <c:order val="1"/>
          <c:tx>
            <c:v>Grid1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2</c:v>
                </c:pt>
                <c:pt idx="1">
                  <c:v>2</c:v>
                </c:pt>
                <c:pt idx="3">
                  <c:v>5</c:v>
                </c:pt>
                <c:pt idx="4">
                  <c:v>5</c:v>
                </c:pt>
                <c:pt idx="6">
                  <c:v>8</c:v>
                </c:pt>
                <c:pt idx="7">
                  <c:v>8</c:v>
                </c:pt>
                <c:pt idx="9">
                  <c:v>11</c:v>
                </c:pt>
                <c:pt idx="10">
                  <c:v>11</c:v>
                </c:pt>
                <c:pt idx="12">
                  <c:v>14</c:v>
                </c:pt>
                <c:pt idx="13">
                  <c:v>14</c:v>
                </c:pt>
                <c:pt idx="15">
                  <c:v>17</c:v>
                </c:pt>
                <c:pt idx="16">
                  <c:v>17</c:v>
                </c:pt>
                <c:pt idx="18">
                  <c:v>20</c:v>
                </c:pt>
                <c:pt idx="19">
                  <c:v>20</c:v>
                </c:pt>
                <c:pt idx="21">
                  <c:v>23</c:v>
                </c:pt>
                <c:pt idx="22">
                  <c:v>23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614848"/>
        <c:axId val="243616384"/>
      </c:scatterChart>
      <c:catAx>
        <c:axId val="243610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441191362486646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43612672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243612672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8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Sound power levels, L</a:t>
                </a:r>
                <a:r>
                  <a:rPr lang="de-CH" sz="8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8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8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8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547357132466454E-2"/>
              <c:y val="5.4325955734406441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43610752"/>
        <c:crosses val="autoZero"/>
        <c:crossBetween val="between"/>
        <c:majorUnit val="10"/>
        <c:minorUnit val="2"/>
      </c:valAx>
      <c:valAx>
        <c:axId val="243614848"/>
        <c:scaling>
          <c:orientation val="minMax"/>
          <c:max val="24.5"/>
          <c:min val="0.5"/>
        </c:scaling>
        <c:delete val="1"/>
        <c:axPos val="b"/>
        <c:numFmt formatCode="General" sourceLinked="1"/>
        <c:majorTickMark val="out"/>
        <c:minorTickMark val="none"/>
        <c:tickLblPos val="nextTo"/>
        <c:crossAx val="243616384"/>
        <c:crosses val="autoZero"/>
        <c:crossBetween val="midCat"/>
        <c:majorUnit val="5"/>
        <c:minorUnit val="1"/>
      </c:valAx>
      <c:valAx>
        <c:axId val="24361638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43614848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570312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79" t="s">
        <v>76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0"/>
      <c r="BA1" s="180"/>
      <c r="BB1" s="180"/>
      <c r="BC1" s="180"/>
      <c r="BD1" s="180"/>
      <c r="BE1" s="180"/>
      <c r="BF1" s="180"/>
      <c r="BG1" s="180"/>
      <c r="BH1" s="180"/>
      <c r="BI1" s="180"/>
      <c r="BJ1" s="180"/>
      <c r="BK1" s="180"/>
      <c r="BL1" s="180"/>
      <c r="BM1" s="180"/>
      <c r="BN1" s="180"/>
      <c r="BO1" s="181"/>
    </row>
    <row r="2" spans="1:100" ht="12.75" customHeight="1" x14ac:dyDescent="0.2">
      <c r="A2" s="182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3"/>
      <c r="BM2" s="183"/>
      <c r="BN2" s="183"/>
      <c r="BO2" s="184"/>
    </row>
    <row r="3" spans="1:100" x14ac:dyDescent="0.2">
      <c r="A3" s="160" t="s">
        <v>69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1"/>
      <c r="AT3" s="161"/>
      <c r="AU3" s="161"/>
      <c r="AV3" s="161"/>
      <c r="AW3" s="161"/>
      <c r="AX3" s="161"/>
      <c r="AY3" s="161"/>
      <c r="AZ3" s="161"/>
      <c r="BA3" s="161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1"/>
      <c r="BM3" s="161"/>
      <c r="BN3" s="161"/>
      <c r="BO3" s="162"/>
    </row>
    <row r="4" spans="1:100" x14ac:dyDescent="0.2">
      <c r="A4" s="160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2"/>
    </row>
    <row r="5" spans="1:100" x14ac:dyDescent="0.2">
      <c r="A5" s="169" t="s">
        <v>1</v>
      </c>
      <c r="B5" s="168"/>
      <c r="C5" s="168"/>
      <c r="D5" s="168"/>
      <c r="E5" s="168"/>
      <c r="F5" s="168"/>
      <c r="G5" s="168"/>
      <c r="H5" s="168"/>
      <c r="I5" s="168"/>
      <c r="J5" s="170">
        <f>Data!B34</f>
        <v>0</v>
      </c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68" t="s">
        <v>9</v>
      </c>
      <c r="AX5" s="168"/>
      <c r="AY5" s="168"/>
      <c r="AZ5" s="168"/>
      <c r="BA5" s="168"/>
      <c r="BB5" s="168"/>
      <c r="BC5" s="168"/>
      <c r="BD5" s="168"/>
      <c r="BE5" s="170">
        <f>Data!B39</f>
        <v>0</v>
      </c>
      <c r="BF5" s="170"/>
      <c r="BG5" s="170"/>
      <c r="BH5" s="170"/>
      <c r="BI5" s="170"/>
      <c r="BJ5" s="170"/>
      <c r="BK5" s="170"/>
      <c r="BL5" s="170"/>
      <c r="BM5" s="170"/>
      <c r="BN5" s="170"/>
      <c r="BO5" s="171"/>
    </row>
    <row r="6" spans="1:100" ht="12.75" customHeight="1" x14ac:dyDescent="0.2">
      <c r="A6" s="186" t="str">
        <f>Data!A35</f>
        <v>Object:</v>
      </c>
      <c r="B6" s="187"/>
      <c r="C6" s="187"/>
      <c r="D6" s="187"/>
      <c r="E6" s="187"/>
      <c r="F6" s="187"/>
      <c r="G6" s="187"/>
      <c r="H6" s="187"/>
      <c r="I6" s="187"/>
      <c r="J6" s="149">
        <f>Data!B35</f>
        <v>0</v>
      </c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6"/>
    </row>
    <row r="7" spans="1:100" x14ac:dyDescent="0.2">
      <c r="A7" s="186"/>
      <c r="B7" s="187"/>
      <c r="C7" s="187"/>
      <c r="D7" s="187"/>
      <c r="E7" s="187"/>
      <c r="F7" s="187"/>
      <c r="G7" s="187"/>
      <c r="H7" s="187"/>
      <c r="I7" s="187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6"/>
    </row>
    <row r="8" spans="1:100" ht="20.100000000000001" customHeight="1" x14ac:dyDescent="0.2">
      <c r="A8" s="186" t="str">
        <f>Data!A36</f>
        <v>Mounting conditions:</v>
      </c>
      <c r="B8" s="187"/>
      <c r="C8" s="187"/>
      <c r="D8" s="187"/>
      <c r="E8" s="187"/>
      <c r="F8" s="187"/>
      <c r="G8" s="187"/>
      <c r="H8" s="187"/>
      <c r="I8" s="187"/>
      <c r="J8" s="149">
        <f>Data!B36</f>
        <v>0</v>
      </c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6"/>
    </row>
    <row r="9" spans="1:100" x14ac:dyDescent="0.2">
      <c r="A9" s="186"/>
      <c r="B9" s="187"/>
      <c r="C9" s="187"/>
      <c r="D9" s="187"/>
      <c r="E9" s="187"/>
      <c r="F9" s="187"/>
      <c r="G9" s="187"/>
      <c r="H9" s="187"/>
      <c r="I9" s="187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6"/>
    </row>
    <row r="10" spans="1:100" ht="20.100000000000001" customHeight="1" x14ac:dyDescent="0.2">
      <c r="A10" s="186" t="str">
        <f>Data!A37</f>
        <v>Operating conditions:</v>
      </c>
      <c r="B10" s="187"/>
      <c r="C10" s="187"/>
      <c r="D10" s="187"/>
      <c r="E10" s="187"/>
      <c r="F10" s="187"/>
      <c r="G10" s="187"/>
      <c r="H10" s="187"/>
      <c r="I10" s="187"/>
      <c r="J10" s="149">
        <f>Data!B37</f>
        <v>0</v>
      </c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6"/>
    </row>
    <row r="11" spans="1:100" ht="6.75" customHeight="1" x14ac:dyDescent="0.2">
      <c r="A11" s="186"/>
      <c r="B11" s="187"/>
      <c r="C11" s="187"/>
      <c r="D11" s="187"/>
      <c r="E11" s="187"/>
      <c r="F11" s="187"/>
      <c r="G11" s="187"/>
      <c r="H11" s="187"/>
      <c r="I11" s="187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6"/>
    </row>
    <row r="12" spans="1:100" ht="4.5" customHeight="1" x14ac:dyDescent="0.2">
      <c r="A12" s="81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2"/>
      <c r="P12" s="82"/>
      <c r="Q12" s="82"/>
      <c r="R12" s="82"/>
      <c r="S12" s="82"/>
      <c r="T12" s="83"/>
      <c r="U12" s="84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</row>
    <row r="13" spans="1:100" ht="12.75" customHeight="1" x14ac:dyDescent="0.2">
      <c r="A13" s="160"/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72"/>
      <c r="P13" s="172"/>
      <c r="Q13" s="172"/>
      <c r="R13" s="172"/>
      <c r="S13" s="172"/>
      <c r="T13" s="83"/>
      <c r="U13" s="84"/>
      <c r="V13" s="16"/>
      <c r="Y13" s="85" t="s">
        <v>63</v>
      </c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 t="s">
        <v>53</v>
      </c>
      <c r="AT13" s="85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7"/>
    </row>
    <row r="14" spans="1:100" ht="12.75" customHeight="1" x14ac:dyDescent="0.3">
      <c r="A14" s="160" t="s">
        <v>49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42">
        <f>Data!B47</f>
        <v>0</v>
      </c>
      <c r="P14" s="142"/>
      <c r="Q14" s="142"/>
      <c r="R14" s="142"/>
      <c r="S14" s="142"/>
      <c r="T14" s="83" t="s">
        <v>50</v>
      </c>
      <c r="U14" s="84"/>
      <c r="V14" s="16"/>
      <c r="Y14" s="102" t="s">
        <v>65</v>
      </c>
      <c r="Z14" s="85"/>
      <c r="AA14" s="85"/>
      <c r="AB14" s="85"/>
      <c r="AC14" s="132">
        <f>Data!B53</f>
        <v>0</v>
      </c>
      <c r="AD14" s="132"/>
      <c r="AE14" s="132"/>
      <c r="AF14" s="132"/>
      <c r="AG14" s="16" t="s">
        <v>45</v>
      </c>
      <c r="AH14" s="16"/>
      <c r="AI14" s="16"/>
      <c r="AJ14" s="85"/>
      <c r="AK14" s="85"/>
      <c r="AL14" s="85"/>
      <c r="AM14" s="85"/>
      <c r="AN14" s="85"/>
      <c r="AO14" s="85"/>
      <c r="AP14" s="85"/>
      <c r="AQ14" s="85"/>
      <c r="AR14" s="85"/>
      <c r="AS14" s="85" t="s">
        <v>54</v>
      </c>
      <c r="AT14" s="85"/>
      <c r="AU14" s="85"/>
      <c r="AV14" s="85"/>
      <c r="AW14" s="85"/>
      <c r="AX14" s="85"/>
      <c r="AY14" s="85"/>
      <c r="AZ14" s="150">
        <f>Data!B49</f>
        <v>0</v>
      </c>
      <c r="BA14" s="150"/>
      <c r="BB14" s="150"/>
      <c r="BC14" s="150"/>
      <c r="BD14" s="16" t="s">
        <v>51</v>
      </c>
      <c r="BE14" s="16"/>
      <c r="BG14" s="16"/>
      <c r="BH14" s="16"/>
      <c r="BI14" s="16"/>
      <c r="BJ14" s="16"/>
      <c r="BK14" s="16"/>
      <c r="BL14" s="16"/>
      <c r="BM14" s="16"/>
      <c r="BN14" s="16"/>
      <c r="BO14" s="17"/>
    </row>
    <row r="15" spans="1:100" ht="12.75" customHeight="1" x14ac:dyDescent="0.25">
      <c r="A15" s="160" t="s">
        <v>14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42">
        <f>Data!B45</f>
        <v>0</v>
      </c>
      <c r="P15" s="142"/>
      <c r="Q15" s="142"/>
      <c r="R15" s="142"/>
      <c r="S15" s="142"/>
      <c r="T15" s="83" t="s">
        <v>15</v>
      </c>
      <c r="U15" s="84"/>
      <c r="V15" s="16"/>
      <c r="Y15" s="108" t="s">
        <v>70</v>
      </c>
      <c r="Z15" s="85"/>
      <c r="AA15" s="85"/>
      <c r="AB15" s="85"/>
      <c r="AC15" s="132">
        <f>Data!B54</f>
        <v>0</v>
      </c>
      <c r="AD15" s="132"/>
      <c r="AE15" s="132"/>
      <c r="AF15" s="132"/>
      <c r="AG15" s="16" t="s">
        <v>45</v>
      </c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82"/>
      <c r="AS15" s="82" t="s">
        <v>55</v>
      </c>
      <c r="AT15" s="82"/>
      <c r="AU15" s="82"/>
      <c r="AV15" s="82"/>
      <c r="AW15" s="16"/>
      <c r="AX15" s="16"/>
      <c r="AY15" s="16"/>
      <c r="AZ15" s="150">
        <f>Data!B50</f>
        <v>0</v>
      </c>
      <c r="BA15" s="150"/>
      <c r="BB15" s="150"/>
      <c r="BC15" s="150"/>
      <c r="BD15" s="16" t="s">
        <v>51</v>
      </c>
      <c r="BE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1:100" ht="12.75" customHeight="1" x14ac:dyDescent="0.2">
      <c r="A16" s="160" t="s">
        <v>23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42">
        <f>Data!B46</f>
        <v>0</v>
      </c>
      <c r="P16" s="142"/>
      <c r="Q16" s="142"/>
      <c r="R16" s="142"/>
      <c r="S16" s="142"/>
      <c r="T16" s="83" t="s">
        <v>16</v>
      </c>
      <c r="U16" s="84"/>
      <c r="V16" s="16"/>
      <c r="Y16" s="85" t="s">
        <v>64</v>
      </c>
      <c r="Z16" s="85"/>
      <c r="AA16" s="85"/>
      <c r="AB16" s="85"/>
      <c r="AC16" s="133">
        <f>Data!B55</f>
        <v>0</v>
      </c>
      <c r="AD16" s="133"/>
      <c r="AE16" s="133"/>
      <c r="AF16" s="133"/>
      <c r="AG16" s="16"/>
      <c r="AH16" s="16"/>
      <c r="AI16" s="16"/>
      <c r="AJ16" s="131"/>
      <c r="AK16" s="131"/>
      <c r="AL16" s="131"/>
      <c r="AM16" s="131"/>
      <c r="AN16" s="131"/>
      <c r="AO16" s="131"/>
      <c r="AP16" s="131"/>
      <c r="AQ16" s="131"/>
      <c r="AR16" s="82"/>
      <c r="AS16" s="82" t="s">
        <v>56</v>
      </c>
      <c r="AT16" s="82"/>
      <c r="AU16" s="82"/>
      <c r="AV16" s="82"/>
      <c r="AW16" s="85"/>
      <c r="AX16" s="85"/>
      <c r="AY16" s="16"/>
      <c r="AZ16" s="150">
        <f>Data!B51</f>
        <v>0</v>
      </c>
      <c r="BA16" s="150"/>
      <c r="BB16" s="150"/>
      <c r="BC16" s="150"/>
      <c r="BD16" s="16" t="s">
        <v>51</v>
      </c>
      <c r="BE16" s="16"/>
      <c r="BF16" s="4"/>
      <c r="BG16" s="16"/>
      <c r="BH16" s="16"/>
      <c r="BI16" s="16"/>
      <c r="BJ16" s="16"/>
      <c r="BK16" s="16"/>
      <c r="BL16" s="16"/>
      <c r="BM16" s="16"/>
      <c r="BN16" s="16"/>
      <c r="BO16" s="17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1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34"/>
      <c r="P17" s="134"/>
      <c r="Q17" s="134"/>
      <c r="R17" s="134"/>
      <c r="S17" s="134"/>
      <c r="T17" s="83"/>
      <c r="U17" s="84"/>
      <c r="V17" s="16"/>
      <c r="Y17" s="85"/>
      <c r="Z17" s="85"/>
      <c r="AA17" s="85"/>
      <c r="AB17" s="85"/>
      <c r="AC17" s="132"/>
      <c r="AD17" s="132"/>
      <c r="AE17" s="132"/>
      <c r="AF17" s="132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 t="s">
        <v>66</v>
      </c>
      <c r="AT17" s="16"/>
      <c r="AU17" s="16"/>
      <c r="AV17" s="16"/>
      <c r="AW17" s="16"/>
      <c r="AX17" s="16"/>
      <c r="AY17" s="16"/>
      <c r="AZ17" s="132">
        <f>Data!B48</f>
        <v>0</v>
      </c>
      <c r="BA17" s="132"/>
      <c r="BB17" s="132"/>
      <c r="BC17" s="132"/>
      <c r="BD17" s="16" t="s">
        <v>51</v>
      </c>
      <c r="BE17" s="16"/>
      <c r="BG17" s="16"/>
      <c r="BH17" s="16"/>
      <c r="BI17" s="16"/>
      <c r="BJ17" s="16"/>
      <c r="BK17" s="16"/>
      <c r="BL17" s="16"/>
      <c r="BM17" s="16"/>
      <c r="BN17" s="16"/>
      <c r="BO17" s="17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1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80"/>
      <c r="P18" s="80"/>
      <c r="Q18" s="80"/>
      <c r="R18" s="80"/>
      <c r="S18" s="80"/>
      <c r="T18" s="83"/>
      <c r="U18" s="84"/>
      <c r="V18" s="16"/>
      <c r="W18" s="83"/>
      <c r="X18" s="83"/>
      <c r="Y18" s="83"/>
      <c r="Z18" s="83"/>
      <c r="AA18" s="83"/>
      <c r="AB18" s="86"/>
      <c r="AC18" s="86"/>
      <c r="AD18" s="8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7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27">
        <f>Data!$D$41</f>
        <v>0</v>
      </c>
      <c r="B19" s="129" t="s">
        <v>2</v>
      </c>
      <c r="C19" s="130"/>
      <c r="D19" s="130"/>
      <c r="E19" s="130"/>
      <c r="F19" s="130"/>
      <c r="G19" s="153"/>
      <c r="H19" s="129" t="s">
        <v>18</v>
      </c>
      <c r="I19" s="130"/>
      <c r="J19" s="130"/>
      <c r="K19" s="130"/>
      <c r="L19" s="130"/>
      <c r="M19" s="153"/>
      <c r="N19" s="28"/>
      <c r="O19" s="185"/>
      <c r="P19" s="185"/>
      <c r="Q19" s="185"/>
      <c r="R19" s="185"/>
      <c r="S19" s="185"/>
      <c r="T19" s="24">
        <f>IF(Data!$D$41=" "," ",Data!$E$41)</f>
        <v>0</v>
      </c>
      <c r="U19" s="29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47" t="s">
        <v>3</v>
      </c>
      <c r="C20" s="134"/>
      <c r="D20" s="134"/>
      <c r="E20" s="134"/>
      <c r="F20" s="134"/>
      <c r="G20" s="148"/>
      <c r="H20" s="147" t="s">
        <v>5</v>
      </c>
      <c r="I20" s="134"/>
      <c r="J20" s="134"/>
      <c r="K20" s="134"/>
      <c r="L20" s="134"/>
      <c r="M20" s="148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35" t="s">
        <v>4</v>
      </c>
      <c r="C21" s="136"/>
      <c r="D21" s="136"/>
      <c r="E21" s="136"/>
      <c r="F21" s="136"/>
      <c r="G21" s="137"/>
      <c r="H21" s="135" t="s">
        <v>6</v>
      </c>
      <c r="I21" s="136"/>
      <c r="J21" s="136"/>
      <c r="K21" s="136"/>
      <c r="L21" s="136"/>
      <c r="M21" s="137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29">
        <v>50</v>
      </c>
      <c r="C22" s="130"/>
      <c r="D22" s="130"/>
      <c r="E22" s="130"/>
      <c r="F22" s="130"/>
      <c r="G22" s="153"/>
      <c r="H22" s="151">
        <f>Data!E6</f>
        <v>0</v>
      </c>
      <c r="I22" s="152"/>
      <c r="J22" s="152"/>
      <c r="K22" s="152"/>
      <c r="L22" s="154">
        <f>Data!K6</f>
        <v>0</v>
      </c>
      <c r="M22" s="155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47">
        <v>63</v>
      </c>
      <c r="C23" s="134"/>
      <c r="D23" s="134"/>
      <c r="E23" s="134"/>
      <c r="F23" s="134"/>
      <c r="G23" s="148"/>
      <c r="H23" s="146">
        <f>Data!E7</f>
        <v>0</v>
      </c>
      <c r="I23" s="142"/>
      <c r="J23" s="142"/>
      <c r="K23" s="142"/>
      <c r="L23" s="156">
        <f>Data!K7</f>
        <v>0</v>
      </c>
      <c r="M23" s="157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47">
        <v>80</v>
      </c>
      <c r="C24" s="134"/>
      <c r="D24" s="134"/>
      <c r="E24" s="134"/>
      <c r="F24" s="134"/>
      <c r="G24" s="148"/>
      <c r="H24" s="146">
        <f>Data!E8</f>
        <v>0</v>
      </c>
      <c r="I24" s="142"/>
      <c r="J24" s="142"/>
      <c r="K24" s="142"/>
      <c r="L24" s="156">
        <f>Data!K8</f>
        <v>0</v>
      </c>
      <c r="M24" s="157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47">
        <v>100</v>
      </c>
      <c r="C25" s="134"/>
      <c r="D25" s="134"/>
      <c r="E25" s="134"/>
      <c r="F25" s="134"/>
      <c r="G25" s="148"/>
      <c r="H25" s="146">
        <f>Data!E9</f>
        <v>0</v>
      </c>
      <c r="I25" s="142"/>
      <c r="J25" s="142"/>
      <c r="K25" s="142"/>
      <c r="L25" s="156">
        <f>Data!K9</f>
        <v>0</v>
      </c>
      <c r="M25" s="157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34"/>
      <c r="CQ25" s="134"/>
      <c r="CR25" s="134"/>
      <c r="CS25" s="134"/>
      <c r="CT25" s="134"/>
      <c r="CU25" s="134"/>
      <c r="CV25" s="4"/>
    </row>
    <row r="26" spans="1:100" x14ac:dyDescent="0.2">
      <c r="A26" s="1"/>
      <c r="B26" s="147">
        <v>125</v>
      </c>
      <c r="C26" s="134"/>
      <c r="D26" s="134"/>
      <c r="E26" s="134"/>
      <c r="F26" s="134"/>
      <c r="G26" s="148"/>
      <c r="H26" s="146">
        <f>Data!E10</f>
        <v>0</v>
      </c>
      <c r="I26" s="142"/>
      <c r="J26" s="142"/>
      <c r="K26" s="142"/>
      <c r="L26" s="144">
        <f>Data!K10</f>
        <v>0</v>
      </c>
      <c r="M26" s="145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34"/>
      <c r="CQ26" s="134"/>
      <c r="CR26" s="134"/>
      <c r="CS26" s="134"/>
      <c r="CT26" s="134"/>
      <c r="CU26" s="134"/>
      <c r="CV26" s="4"/>
    </row>
    <row r="27" spans="1:100" x14ac:dyDescent="0.2">
      <c r="A27" s="1"/>
      <c r="B27" s="147">
        <v>160</v>
      </c>
      <c r="C27" s="134"/>
      <c r="D27" s="134"/>
      <c r="E27" s="134"/>
      <c r="F27" s="134"/>
      <c r="G27" s="148"/>
      <c r="H27" s="146">
        <f>Data!E11</f>
        <v>0</v>
      </c>
      <c r="I27" s="142"/>
      <c r="J27" s="142"/>
      <c r="K27" s="142"/>
      <c r="L27" s="144">
        <f>Data!K11</f>
        <v>0</v>
      </c>
      <c r="M27" s="145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34"/>
      <c r="CQ27" s="134"/>
      <c r="CR27" s="134"/>
      <c r="CS27" s="134"/>
      <c r="CT27" s="134"/>
      <c r="CU27" s="134"/>
      <c r="CV27" s="4"/>
    </row>
    <row r="28" spans="1:100" x14ac:dyDescent="0.2">
      <c r="A28" s="1"/>
      <c r="B28" s="147">
        <v>200</v>
      </c>
      <c r="C28" s="134"/>
      <c r="D28" s="134"/>
      <c r="E28" s="134"/>
      <c r="F28" s="134"/>
      <c r="G28" s="148"/>
      <c r="H28" s="146">
        <f>Data!E12</f>
        <v>0</v>
      </c>
      <c r="I28" s="142"/>
      <c r="J28" s="142"/>
      <c r="K28" s="142"/>
      <c r="L28" s="144">
        <f>Data!K12</f>
        <v>0</v>
      </c>
      <c r="M28" s="145"/>
      <c r="N28" s="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47">
        <v>250</v>
      </c>
      <c r="C29" s="134"/>
      <c r="D29" s="134"/>
      <c r="E29" s="134"/>
      <c r="F29" s="134"/>
      <c r="G29" s="148"/>
      <c r="H29" s="146">
        <f>Data!E13</f>
        <v>0</v>
      </c>
      <c r="I29" s="142"/>
      <c r="J29" s="142"/>
      <c r="K29" s="142"/>
      <c r="L29" s="144">
        <f>Data!K13</f>
        <v>0</v>
      </c>
      <c r="M29" s="145"/>
      <c r="N29" s="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47">
        <v>315</v>
      </c>
      <c r="C30" s="134"/>
      <c r="D30" s="134"/>
      <c r="E30" s="134"/>
      <c r="F30" s="134"/>
      <c r="G30" s="148"/>
      <c r="H30" s="146" t="str">
        <f>Data!E14</f>
        <v xml:space="preserve"> </v>
      </c>
      <c r="I30" s="142"/>
      <c r="J30" s="142"/>
      <c r="K30" s="142"/>
      <c r="L30" s="144">
        <f>Data!K14</f>
        <v>0</v>
      </c>
      <c r="M30" s="145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47">
        <v>400</v>
      </c>
      <c r="C31" s="134"/>
      <c r="D31" s="134"/>
      <c r="E31" s="134"/>
      <c r="F31" s="134"/>
      <c r="G31" s="148"/>
      <c r="H31" s="146">
        <f>Data!E15</f>
        <v>0</v>
      </c>
      <c r="I31" s="142"/>
      <c r="J31" s="142"/>
      <c r="K31" s="142"/>
      <c r="L31" s="144">
        <f>Data!K15</f>
        <v>0</v>
      </c>
      <c r="M31" s="145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47">
        <v>500</v>
      </c>
      <c r="C32" s="134"/>
      <c r="D32" s="134"/>
      <c r="E32" s="134"/>
      <c r="F32" s="134"/>
      <c r="G32" s="148"/>
      <c r="H32" s="146">
        <f>Data!E16</f>
        <v>0</v>
      </c>
      <c r="I32" s="142"/>
      <c r="J32" s="142"/>
      <c r="K32" s="142"/>
      <c r="L32" s="144">
        <f>Data!K16</f>
        <v>0</v>
      </c>
      <c r="M32" s="145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47">
        <v>630</v>
      </c>
      <c r="C33" s="134"/>
      <c r="D33" s="134"/>
      <c r="E33" s="134"/>
      <c r="F33" s="134"/>
      <c r="G33" s="148"/>
      <c r="H33" s="146" t="str">
        <f>Data!E17</f>
        <v xml:space="preserve"> </v>
      </c>
      <c r="I33" s="142"/>
      <c r="J33" s="142"/>
      <c r="K33" s="142"/>
      <c r="L33" s="144">
        <f>Data!K17</f>
        <v>0</v>
      </c>
      <c r="M33" s="145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47">
        <v>800</v>
      </c>
      <c r="C34" s="134"/>
      <c r="D34" s="134"/>
      <c r="E34" s="134"/>
      <c r="F34" s="134"/>
      <c r="G34" s="148"/>
      <c r="H34" s="146">
        <f>Data!E18</f>
        <v>0</v>
      </c>
      <c r="I34" s="142"/>
      <c r="J34" s="142"/>
      <c r="K34" s="142"/>
      <c r="L34" s="144">
        <f>Data!K18</f>
        <v>0</v>
      </c>
      <c r="M34" s="145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47">
        <v>1000</v>
      </c>
      <c r="C35" s="134"/>
      <c r="D35" s="134"/>
      <c r="E35" s="134"/>
      <c r="F35" s="134"/>
      <c r="G35" s="148"/>
      <c r="H35" s="146" t="str">
        <f>Data!E19</f>
        <v xml:space="preserve"> </v>
      </c>
      <c r="I35" s="142"/>
      <c r="J35" s="142"/>
      <c r="K35" s="142"/>
      <c r="L35" s="144">
        <f>Data!K19</f>
        <v>0</v>
      </c>
      <c r="M35" s="145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47">
        <v>1250</v>
      </c>
      <c r="C36" s="134"/>
      <c r="D36" s="134"/>
      <c r="E36" s="134"/>
      <c r="F36" s="134"/>
      <c r="G36" s="148"/>
      <c r="H36" s="146" t="str">
        <f>Data!E20</f>
        <v xml:space="preserve"> </v>
      </c>
      <c r="I36" s="142"/>
      <c r="J36" s="142"/>
      <c r="K36" s="142"/>
      <c r="L36" s="144">
        <f>Data!K20</f>
        <v>0</v>
      </c>
      <c r="M36" s="145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47">
        <v>1600</v>
      </c>
      <c r="C37" s="134"/>
      <c r="D37" s="134"/>
      <c r="E37" s="134"/>
      <c r="F37" s="134"/>
      <c r="G37" s="148"/>
      <c r="H37" s="146" t="str">
        <f>Data!E21</f>
        <v xml:space="preserve"> </v>
      </c>
      <c r="I37" s="142"/>
      <c r="J37" s="142"/>
      <c r="K37" s="142"/>
      <c r="L37" s="144">
        <f>Data!K21</f>
        <v>0</v>
      </c>
      <c r="M37" s="145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47">
        <v>2000</v>
      </c>
      <c r="C38" s="134"/>
      <c r="D38" s="134"/>
      <c r="E38" s="134"/>
      <c r="F38" s="134"/>
      <c r="G38" s="148"/>
      <c r="H38" s="146" t="str">
        <f>Data!E22</f>
        <v xml:space="preserve"> </v>
      </c>
      <c r="I38" s="142"/>
      <c r="J38" s="142"/>
      <c r="K38" s="142"/>
      <c r="L38" s="144">
        <f>Data!K22</f>
        <v>0</v>
      </c>
      <c r="M38" s="145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47">
        <v>2500</v>
      </c>
      <c r="C39" s="134"/>
      <c r="D39" s="134"/>
      <c r="E39" s="134"/>
      <c r="F39" s="134"/>
      <c r="G39" s="148"/>
      <c r="H39" s="146">
        <f>Data!E23</f>
        <v>0</v>
      </c>
      <c r="I39" s="142"/>
      <c r="J39" s="142"/>
      <c r="K39" s="142"/>
      <c r="L39" s="144">
        <f>Data!K23</f>
        <v>0</v>
      </c>
      <c r="M39" s="145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47">
        <v>3150</v>
      </c>
      <c r="C40" s="134"/>
      <c r="D40" s="134"/>
      <c r="E40" s="134"/>
      <c r="F40" s="134"/>
      <c r="G40" s="148"/>
      <c r="H40" s="146">
        <f>Data!E24</f>
        <v>0</v>
      </c>
      <c r="I40" s="142"/>
      <c r="J40" s="142"/>
      <c r="K40" s="142"/>
      <c r="L40" s="144">
        <f>Data!K24</f>
        <v>0</v>
      </c>
      <c r="M40" s="145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47">
        <v>4000</v>
      </c>
      <c r="C41" s="134"/>
      <c r="D41" s="134"/>
      <c r="E41" s="134"/>
      <c r="F41" s="134"/>
      <c r="G41" s="148"/>
      <c r="H41" s="146">
        <f>Data!E25</f>
        <v>0</v>
      </c>
      <c r="I41" s="142"/>
      <c r="J41" s="142"/>
      <c r="K41" s="142"/>
      <c r="L41" s="144">
        <f>Data!K25</f>
        <v>0</v>
      </c>
      <c r="M41" s="145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47">
        <v>5000</v>
      </c>
      <c r="C42" s="134"/>
      <c r="D42" s="134"/>
      <c r="E42" s="134"/>
      <c r="F42" s="134"/>
      <c r="G42" s="148"/>
      <c r="H42" s="146">
        <f>Data!E26</f>
        <v>0</v>
      </c>
      <c r="I42" s="142"/>
      <c r="J42" s="142"/>
      <c r="K42" s="142"/>
      <c r="L42" s="144">
        <f>Data!K26</f>
        <v>0</v>
      </c>
      <c r="M42" s="145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47">
        <v>6300</v>
      </c>
      <c r="C43" s="134"/>
      <c r="D43" s="134"/>
      <c r="E43" s="134"/>
      <c r="F43" s="134"/>
      <c r="G43" s="148"/>
      <c r="H43" s="146">
        <f>Data!E27</f>
        <v>0</v>
      </c>
      <c r="I43" s="142"/>
      <c r="J43" s="142"/>
      <c r="K43" s="142"/>
      <c r="L43" s="144">
        <f>Data!K27</f>
        <v>0</v>
      </c>
      <c r="M43" s="145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47">
        <v>8000</v>
      </c>
      <c r="C44" s="134"/>
      <c r="D44" s="134"/>
      <c r="E44" s="134"/>
      <c r="F44" s="134"/>
      <c r="G44" s="148"/>
      <c r="H44" s="146">
        <f>Data!E28</f>
        <v>0</v>
      </c>
      <c r="I44" s="142"/>
      <c r="J44" s="142"/>
      <c r="K44" s="142"/>
      <c r="L44" s="144">
        <f>Data!K28</f>
        <v>0</v>
      </c>
      <c r="M44" s="145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35">
        <v>10000</v>
      </c>
      <c r="C45" s="136"/>
      <c r="D45" s="136"/>
      <c r="E45" s="136"/>
      <c r="F45" s="136"/>
      <c r="G45" s="137"/>
      <c r="H45" s="138">
        <f>Data!E29</f>
        <v>0</v>
      </c>
      <c r="I45" s="139"/>
      <c r="J45" s="139"/>
      <c r="K45" s="139"/>
      <c r="L45" s="140">
        <f>Data!K29</f>
        <v>0</v>
      </c>
      <c r="M45" s="141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34"/>
      <c r="C46" s="134"/>
      <c r="D46" s="134"/>
      <c r="E46" s="134"/>
      <c r="F46" s="134"/>
      <c r="G46" s="134"/>
      <c r="H46" s="142"/>
      <c r="I46" s="143"/>
      <c r="J46" s="143"/>
      <c r="K46" s="143"/>
      <c r="L46" s="144"/>
      <c r="M46" s="143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0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0">
        <f>Data!E34</f>
        <v>0</v>
      </c>
      <c r="C47" s="20"/>
      <c r="D47" s="20"/>
      <c r="E47" s="20"/>
      <c r="F47" s="20"/>
      <c r="G47" s="20"/>
      <c r="H47" s="56"/>
      <c r="I47" s="56"/>
      <c r="J47" s="56"/>
      <c r="K47" s="56"/>
      <c r="L47" s="56"/>
      <c r="M47" s="56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0"/>
      <c r="C48" s="20"/>
      <c r="D48" s="20"/>
      <c r="E48" s="20"/>
      <c r="F48" s="20"/>
      <c r="G48" s="20"/>
      <c r="H48" s="57"/>
      <c r="I48" s="57"/>
      <c r="J48" s="57"/>
      <c r="K48" s="57"/>
      <c r="L48" s="57"/>
      <c r="M48" s="57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20"/>
      <c r="O50" s="20"/>
      <c r="P50" s="20"/>
      <c r="Q50" s="20"/>
      <c r="R50" s="20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37"/>
      <c r="W52" s="129"/>
      <c r="X52" s="130"/>
      <c r="Y52" s="130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  <c r="AL52" s="130"/>
      <c r="AM52" s="130"/>
      <c r="AN52" s="130"/>
      <c r="AO52" s="130"/>
      <c r="AP52" s="130"/>
      <c r="AQ52" s="130"/>
      <c r="AR52" s="130"/>
      <c r="AS52" s="130"/>
      <c r="AT52" s="130"/>
      <c r="AU52" s="130"/>
      <c r="AV52" s="130"/>
      <c r="AW52" s="130"/>
      <c r="AX52" s="130"/>
      <c r="AY52" s="130"/>
      <c r="AZ52" s="130"/>
      <c r="BA52" s="130"/>
      <c r="BB52" s="130"/>
      <c r="BC52" s="130"/>
      <c r="BD52" s="130"/>
      <c r="BE52" s="130"/>
      <c r="BF52" s="130"/>
      <c r="BG52" s="130"/>
      <c r="BH52" s="130"/>
      <c r="BI52" s="130"/>
      <c r="BJ52" s="130"/>
      <c r="BK52" s="130"/>
      <c r="BL52" s="130"/>
      <c r="BM52" s="153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2"/>
      <c r="D53" s="32"/>
      <c r="E53" s="32"/>
      <c r="F53" s="32"/>
      <c r="G53" s="32"/>
      <c r="H53" s="32"/>
      <c r="I53" s="32"/>
      <c r="J53" s="32"/>
      <c r="K53" s="32"/>
      <c r="L53" s="33"/>
      <c r="M53" s="33"/>
      <c r="N53" s="33"/>
      <c r="O53" s="20"/>
      <c r="P53" s="34"/>
      <c r="Q53" s="34"/>
      <c r="R53" s="34"/>
      <c r="S53" s="20"/>
      <c r="T53" s="33"/>
      <c r="U53" s="33"/>
      <c r="V53" s="33"/>
      <c r="W53" s="174" t="s">
        <v>73</v>
      </c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175"/>
      <c r="AL53" s="176">
        <f>Data!B57</f>
        <v>0</v>
      </c>
      <c r="AM53" s="176"/>
      <c r="AN53" s="175" t="s">
        <v>45</v>
      </c>
      <c r="AO53" s="175"/>
      <c r="AP53" s="101"/>
      <c r="AQ53" s="101"/>
      <c r="AR53" s="177" t="str">
        <f>"U = k · u = 2 · "&amp; TEXT(AC15,"0.0")&amp;" dB = "&amp;TEXT(2*AC15,"0.0")&amp;" dB"</f>
        <v>U = k · u = 2 · 0.0 dB = 0.0 dB</v>
      </c>
      <c r="AS53" s="177"/>
      <c r="AT53" s="177"/>
      <c r="AU53" s="177"/>
      <c r="AV53" s="177"/>
      <c r="AW53" s="177"/>
      <c r="AX53" s="177"/>
      <c r="AY53" s="177"/>
      <c r="AZ53" s="177"/>
      <c r="BA53" s="177"/>
      <c r="BB53" s="177"/>
      <c r="BC53" s="177"/>
      <c r="BD53" s="177"/>
      <c r="BE53" s="177"/>
      <c r="BF53" s="177"/>
      <c r="BG53" s="177"/>
      <c r="BH53" s="177"/>
      <c r="BI53" s="177"/>
      <c r="BJ53" s="177"/>
      <c r="BK53" s="177"/>
      <c r="BL53" s="177"/>
      <c r="BM53" s="178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105" t="s">
        <v>74</v>
      </c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  <c r="BM54" s="113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114" t="s">
        <v>75</v>
      </c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1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7"/>
    </row>
    <row r="57" spans="1:93" ht="10.5" customHeight="1" x14ac:dyDescent="0.2">
      <c r="A57" s="169">
        <f>Data!B42</f>
        <v>0</v>
      </c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  <c r="Y57" s="168"/>
      <c r="Z57" s="168"/>
      <c r="AA57" s="168"/>
      <c r="AB57" s="168"/>
      <c r="AC57" s="168"/>
      <c r="AD57" s="168"/>
      <c r="AE57" s="168"/>
      <c r="AF57" s="168"/>
      <c r="AG57" s="168"/>
      <c r="AH57" s="168"/>
      <c r="AI57" s="168"/>
      <c r="AJ57" s="168"/>
      <c r="AK57" s="168"/>
      <c r="AL57" s="168"/>
      <c r="AM57" s="168"/>
      <c r="AN57" s="168"/>
      <c r="AO57" s="168"/>
      <c r="AP57" s="168"/>
      <c r="AQ57" s="168"/>
      <c r="AR57" s="168"/>
      <c r="AS57" s="168"/>
      <c r="AT57" s="168"/>
      <c r="AU57" s="168"/>
      <c r="AV57" s="168"/>
      <c r="AW57" s="168"/>
      <c r="AX57" s="168"/>
      <c r="AY57" s="168"/>
      <c r="AZ57" s="168"/>
      <c r="BA57" s="168"/>
      <c r="BB57" s="168"/>
      <c r="BC57" s="168"/>
      <c r="BD57" s="168"/>
      <c r="BE57" s="168"/>
      <c r="BF57" s="168"/>
      <c r="BG57" s="168"/>
      <c r="BH57" s="168"/>
      <c r="BI57" s="168"/>
      <c r="BJ57" s="168"/>
      <c r="BK57" s="168"/>
      <c r="BL57" s="168"/>
      <c r="BM57" s="168"/>
      <c r="BN57" s="168"/>
      <c r="BO57" s="173"/>
    </row>
    <row r="58" spans="1:93" ht="9.75" customHeight="1" x14ac:dyDescent="0.2">
      <c r="A58" s="164" t="s">
        <v>48</v>
      </c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6">
        <f>Data!B41</f>
        <v>0</v>
      </c>
      <c r="R58" s="166"/>
      <c r="S58" s="166"/>
      <c r="T58" s="166"/>
      <c r="U58" s="166"/>
      <c r="V58" s="166"/>
      <c r="W58" s="166"/>
      <c r="X58" s="166"/>
      <c r="Y58" s="166"/>
      <c r="Z58" s="166"/>
      <c r="AA58" s="166"/>
      <c r="AB58" s="166"/>
      <c r="AC58" s="166"/>
      <c r="AD58" s="166"/>
      <c r="AE58" s="166"/>
      <c r="AF58" s="166"/>
      <c r="AG58" s="166"/>
      <c r="AH58" s="166"/>
      <c r="AI58" s="166"/>
      <c r="AJ58" s="166"/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6"/>
      <c r="AY58" s="166"/>
      <c r="AZ58" s="166"/>
      <c r="BA58" s="166"/>
      <c r="BB58" s="166"/>
      <c r="BC58" s="166"/>
      <c r="BD58" s="166"/>
      <c r="BE58" s="166"/>
      <c r="BF58" s="166"/>
      <c r="BG58" s="166"/>
      <c r="BH58" s="166"/>
      <c r="BI58" s="166"/>
      <c r="BJ58" s="166"/>
      <c r="BK58" s="166"/>
      <c r="BL58" s="166"/>
      <c r="BM58" s="166"/>
      <c r="BN58" s="166"/>
      <c r="BO58" s="167"/>
    </row>
    <row r="59" spans="1:93" ht="7.5" customHeight="1" x14ac:dyDescent="0.2">
      <c r="A59" s="160"/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  <c r="AD59" s="161"/>
      <c r="AE59" s="161"/>
      <c r="AF59" s="161"/>
      <c r="AG59" s="161"/>
      <c r="AH59" s="161"/>
      <c r="AI59" s="161"/>
      <c r="AJ59" s="161"/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1"/>
      <c r="AY59" s="161"/>
      <c r="AZ59" s="161"/>
      <c r="BA59" s="161"/>
      <c r="BB59" s="161"/>
      <c r="BC59" s="161"/>
      <c r="BD59" s="161"/>
      <c r="BE59" s="161"/>
      <c r="BF59" s="161"/>
      <c r="BG59" s="161"/>
      <c r="BH59" s="161"/>
      <c r="BI59" s="161"/>
      <c r="BJ59" s="161"/>
      <c r="BK59" s="161"/>
      <c r="BL59" s="161"/>
      <c r="BM59" s="161"/>
      <c r="BN59" s="161"/>
      <c r="BO59" s="162"/>
    </row>
    <row r="60" spans="1:93" ht="10.5" customHeight="1" x14ac:dyDescent="0.2">
      <c r="A60" s="158" t="s">
        <v>7</v>
      </c>
      <c r="B60" s="159"/>
      <c r="C60" s="159"/>
      <c r="D60" s="159"/>
      <c r="E60" s="159">
        <f>Data!B38</f>
        <v>0</v>
      </c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 t="s">
        <v>8</v>
      </c>
      <c r="Z60" s="159"/>
      <c r="AA60" s="159"/>
      <c r="AB60" s="159"/>
      <c r="AC60" s="159"/>
      <c r="AD60" s="159"/>
      <c r="AE60" s="159"/>
      <c r="AF60" s="159"/>
      <c r="AG60" s="159"/>
      <c r="AH60" s="159"/>
      <c r="AI60" s="159">
        <f>Data!B40</f>
        <v>0</v>
      </c>
      <c r="AJ60" s="159"/>
      <c r="AK60" s="159"/>
      <c r="AL60" s="159"/>
      <c r="AM60" s="159"/>
      <c r="AN60" s="159"/>
      <c r="AO60" s="159"/>
      <c r="AP60" s="159"/>
      <c r="AQ60" s="159"/>
      <c r="AR60" s="159"/>
      <c r="AS60" s="159"/>
      <c r="AT60" s="159"/>
      <c r="AU60" s="159"/>
      <c r="AV60" s="159"/>
      <c r="AW60" s="159"/>
      <c r="AX60" s="159"/>
      <c r="AY60" s="159"/>
      <c r="AZ60" s="159"/>
      <c r="BA60" s="159"/>
      <c r="BB60" s="159"/>
      <c r="BC60" s="159"/>
      <c r="BD60" s="159"/>
      <c r="BE60" s="159"/>
      <c r="BF60" s="159"/>
      <c r="BG60" s="159"/>
      <c r="BH60" s="159"/>
      <c r="BI60" s="159"/>
      <c r="BJ60" s="159"/>
      <c r="BK60" s="159"/>
      <c r="BL60" s="159"/>
      <c r="BM60" s="159"/>
      <c r="BN60" s="159"/>
      <c r="BO60" s="163"/>
    </row>
  </sheetData>
  <mergeCells count="134">
    <mergeCell ref="B22:G22"/>
    <mergeCell ref="B23:G23"/>
    <mergeCell ref="B24:G24"/>
    <mergeCell ref="B36:G36"/>
    <mergeCell ref="B37:G37"/>
    <mergeCell ref="B38:G38"/>
    <mergeCell ref="B39:G39"/>
    <mergeCell ref="H28:K28"/>
    <mergeCell ref="L28:M28"/>
    <mergeCell ref="B32:G32"/>
    <mergeCell ref="B33:G33"/>
    <mergeCell ref="B34:G34"/>
    <mergeCell ref="B35:G35"/>
    <mergeCell ref="B21:G21"/>
    <mergeCell ref="B19:G19"/>
    <mergeCell ref="B20:G20"/>
    <mergeCell ref="A57:BO57"/>
    <mergeCell ref="W53:AK53"/>
    <mergeCell ref="AL53:AM53"/>
    <mergeCell ref="AR53:BM53"/>
    <mergeCell ref="A1:BO2"/>
    <mergeCell ref="O17:S17"/>
    <mergeCell ref="O19:S19"/>
    <mergeCell ref="A15:N15"/>
    <mergeCell ref="O16:S16"/>
    <mergeCell ref="AO52:BM52"/>
    <mergeCell ref="O15:S15"/>
    <mergeCell ref="A16:N16"/>
    <mergeCell ref="B25:G25"/>
    <mergeCell ref="B26:G26"/>
    <mergeCell ref="B28:G28"/>
    <mergeCell ref="B29:G29"/>
    <mergeCell ref="B30:G30"/>
    <mergeCell ref="B31:G31"/>
    <mergeCell ref="B27:G27"/>
    <mergeCell ref="B42:G42"/>
    <mergeCell ref="H31:K31"/>
    <mergeCell ref="A3:BO3"/>
    <mergeCell ref="A4:BO4"/>
    <mergeCell ref="AW5:BD5"/>
    <mergeCell ref="A5:I5"/>
    <mergeCell ref="BE5:BO5"/>
    <mergeCell ref="J5:AV5"/>
    <mergeCell ref="AC15:AF15"/>
    <mergeCell ref="A13:N13"/>
    <mergeCell ref="A14:N14"/>
    <mergeCell ref="J8:AV9"/>
    <mergeCell ref="J10:AV11"/>
    <mergeCell ref="O13:S13"/>
    <mergeCell ref="O14:S14"/>
    <mergeCell ref="AC14:AF14"/>
    <mergeCell ref="A6:I7"/>
    <mergeCell ref="A8:I9"/>
    <mergeCell ref="A10:I11"/>
    <mergeCell ref="H27:K27"/>
    <mergeCell ref="L25:M25"/>
    <mergeCell ref="L27:M27"/>
    <mergeCell ref="H25:K25"/>
    <mergeCell ref="A60:D60"/>
    <mergeCell ref="Y60:AH60"/>
    <mergeCell ref="E60:X60"/>
    <mergeCell ref="A59:BO59"/>
    <mergeCell ref="AI60:BO60"/>
    <mergeCell ref="A58:P58"/>
    <mergeCell ref="Q58:BO58"/>
    <mergeCell ref="H34:K34"/>
    <mergeCell ref="H37:K37"/>
    <mergeCell ref="H40:K40"/>
    <mergeCell ref="AN53:AO53"/>
    <mergeCell ref="B43:G43"/>
    <mergeCell ref="B44:G44"/>
    <mergeCell ref="H43:K43"/>
    <mergeCell ref="L43:M43"/>
    <mergeCell ref="H44:K44"/>
    <mergeCell ref="L44:M44"/>
    <mergeCell ref="B40:G40"/>
    <mergeCell ref="L31:M31"/>
    <mergeCell ref="H29:K29"/>
    <mergeCell ref="L29:M29"/>
    <mergeCell ref="H30:K30"/>
    <mergeCell ref="L30:M30"/>
    <mergeCell ref="CP27:CU27"/>
    <mergeCell ref="J6:AV7"/>
    <mergeCell ref="H26:K26"/>
    <mergeCell ref="L26:M26"/>
    <mergeCell ref="AZ14:BC14"/>
    <mergeCell ref="AZ15:BC15"/>
    <mergeCell ref="AZ16:BC16"/>
    <mergeCell ref="AZ17:BC17"/>
    <mergeCell ref="CP25:CU25"/>
    <mergeCell ref="CP26:CU26"/>
    <mergeCell ref="H22:K22"/>
    <mergeCell ref="H24:K24"/>
    <mergeCell ref="H23:K23"/>
    <mergeCell ref="H19:M19"/>
    <mergeCell ref="H20:M20"/>
    <mergeCell ref="L22:M22"/>
    <mergeCell ref="H21:M21"/>
    <mergeCell ref="L23:M23"/>
    <mergeCell ref="L24:M24"/>
    <mergeCell ref="L39:M39"/>
    <mergeCell ref="L34:M34"/>
    <mergeCell ref="H35:K35"/>
    <mergeCell ref="L35:M35"/>
    <mergeCell ref="H36:K36"/>
    <mergeCell ref="L36:M36"/>
    <mergeCell ref="H32:K32"/>
    <mergeCell ref="L32:M32"/>
    <mergeCell ref="H33:K33"/>
    <mergeCell ref="L33:M33"/>
    <mergeCell ref="W52:AN52"/>
    <mergeCell ref="AJ16:AQ16"/>
    <mergeCell ref="AC17:AF17"/>
    <mergeCell ref="AC16:AF16"/>
    <mergeCell ref="B50:G50"/>
    <mergeCell ref="H50:M50"/>
    <mergeCell ref="B49:G49"/>
    <mergeCell ref="H49:M49"/>
    <mergeCell ref="B45:G45"/>
    <mergeCell ref="H45:K45"/>
    <mergeCell ref="L45:M45"/>
    <mergeCell ref="B46:G46"/>
    <mergeCell ref="H46:K46"/>
    <mergeCell ref="L46:M46"/>
    <mergeCell ref="L40:M40"/>
    <mergeCell ref="H41:K41"/>
    <mergeCell ref="L41:M41"/>
    <mergeCell ref="H42:K42"/>
    <mergeCell ref="L42:M42"/>
    <mergeCell ref="B41:G41"/>
    <mergeCell ref="L37:M37"/>
    <mergeCell ref="H38:K38"/>
    <mergeCell ref="L38:M38"/>
    <mergeCell ref="H39:K39"/>
  </mergeCells>
  <phoneticPr fontId="2" type="noConversion"/>
  <pageMargins left="0.78740157480314965" right="0.66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95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.28515625" customWidth="1"/>
    <col min="33" max="67" width="1.28515625" customWidth="1"/>
  </cols>
  <sheetData>
    <row r="1" spans="1:69" ht="12.75" customHeight="1" x14ac:dyDescent="0.2">
      <c r="A1" s="179" t="s">
        <v>76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0"/>
      <c r="BA1" s="180"/>
      <c r="BB1" s="180"/>
      <c r="BC1" s="180"/>
      <c r="BD1" s="180"/>
      <c r="BE1" s="180"/>
      <c r="BF1" s="180"/>
      <c r="BG1" s="180"/>
      <c r="BH1" s="180"/>
      <c r="BI1" s="180"/>
      <c r="BJ1" s="180"/>
      <c r="BK1" s="180"/>
      <c r="BL1" s="180"/>
      <c r="BM1" s="180"/>
      <c r="BN1" s="180"/>
      <c r="BO1" s="181"/>
    </row>
    <row r="2" spans="1:69" ht="12.75" customHeight="1" x14ac:dyDescent="0.2">
      <c r="A2" s="182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3"/>
      <c r="BM2" s="183"/>
      <c r="BN2" s="183"/>
      <c r="BO2" s="184"/>
    </row>
    <row r="3" spans="1:69" x14ac:dyDescent="0.2">
      <c r="A3" s="160" t="s">
        <v>69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1"/>
      <c r="AT3" s="161"/>
      <c r="AU3" s="161"/>
      <c r="AV3" s="161"/>
      <c r="AW3" s="161"/>
      <c r="AX3" s="161"/>
      <c r="AY3" s="161"/>
      <c r="AZ3" s="161"/>
      <c r="BA3" s="161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1"/>
      <c r="BM3" s="161"/>
      <c r="BN3" s="161"/>
      <c r="BO3" s="162"/>
    </row>
    <row r="4" spans="1:69" x14ac:dyDescent="0.2">
      <c r="A4" s="241"/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  <c r="AK4" s="242"/>
      <c r="AL4" s="242"/>
      <c r="AM4" s="242"/>
      <c r="AN4" s="242"/>
      <c r="AO4" s="242"/>
      <c r="AP4" s="242"/>
      <c r="AQ4" s="242"/>
      <c r="AR4" s="242"/>
      <c r="AS4" s="242"/>
      <c r="AT4" s="242"/>
      <c r="AU4" s="242"/>
      <c r="AV4" s="242"/>
      <c r="AW4" s="242"/>
      <c r="AX4" s="242"/>
      <c r="AY4" s="242"/>
      <c r="AZ4" s="242"/>
      <c r="BA4" s="242"/>
      <c r="BB4" s="242"/>
      <c r="BC4" s="242"/>
      <c r="BD4" s="242"/>
      <c r="BE4" s="242"/>
      <c r="BF4" s="242"/>
      <c r="BG4" s="242"/>
      <c r="BH4" s="242"/>
      <c r="BI4" s="242"/>
      <c r="BJ4" s="242"/>
      <c r="BK4" s="242"/>
      <c r="BL4" s="242"/>
      <c r="BM4" s="242"/>
      <c r="BN4" s="242"/>
      <c r="BO4" s="243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29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53"/>
      <c r="BN6" s="4"/>
      <c r="BO6" s="5"/>
    </row>
    <row r="7" spans="1:69" x14ac:dyDescent="0.2">
      <c r="A7" s="1"/>
      <c r="B7" s="2"/>
      <c r="C7" s="115" t="s">
        <v>52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93"/>
      <c r="Q7" s="93"/>
      <c r="R7" s="249">
        <f>Data!B57</f>
        <v>0</v>
      </c>
      <c r="S7" s="249"/>
      <c r="T7" s="249"/>
      <c r="U7" s="106" t="s">
        <v>45</v>
      </c>
      <c r="V7" s="32"/>
      <c r="W7" s="32"/>
      <c r="X7" s="32"/>
      <c r="Y7" s="32"/>
      <c r="Z7" s="32"/>
      <c r="AA7" s="32"/>
      <c r="AB7" s="244" t="str">
        <f>"U = k · u = 2 · "&amp; TEXT(AH42,"0.0")&amp;" dB = "&amp;TEXT(2*AH42,"0.0")&amp;" dB"</f>
        <v>U = k · u = 2 · 0.0 dB = 0.0 dB</v>
      </c>
      <c r="AC7" s="244"/>
      <c r="AD7" s="244"/>
      <c r="AE7" s="244"/>
      <c r="AF7" s="244"/>
      <c r="AG7" s="244"/>
      <c r="AH7" s="244"/>
      <c r="AI7" s="244"/>
      <c r="AJ7" s="244"/>
      <c r="AK7" s="244"/>
      <c r="AL7" s="244"/>
      <c r="AM7" s="244"/>
      <c r="AN7" s="244"/>
      <c r="AO7" s="244"/>
      <c r="AP7" s="244"/>
      <c r="AQ7" s="244"/>
      <c r="AR7" s="244"/>
      <c r="AS7" s="244"/>
      <c r="AT7" s="244"/>
      <c r="AU7" s="244"/>
      <c r="AV7" s="244"/>
      <c r="AW7" s="244"/>
      <c r="AX7" s="244"/>
      <c r="AY7" s="244"/>
      <c r="AZ7" s="244"/>
      <c r="BA7" s="244"/>
      <c r="BB7" s="244"/>
      <c r="BC7" s="244"/>
      <c r="BD7" s="244"/>
      <c r="BE7" s="244"/>
      <c r="BF7" s="244"/>
      <c r="BG7" s="244"/>
      <c r="BH7" s="244"/>
      <c r="BI7" s="244"/>
      <c r="BJ7" s="244"/>
      <c r="BK7" s="244"/>
      <c r="BL7" s="244"/>
      <c r="BM7" s="245"/>
      <c r="BN7" s="4"/>
      <c r="BO7" s="5"/>
    </row>
    <row r="8" spans="1:69" ht="12.75" customHeight="1" x14ac:dyDescent="0.2">
      <c r="A8" s="1"/>
      <c r="B8" s="2"/>
      <c r="C8" s="109" t="s">
        <v>72</v>
      </c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7"/>
      <c r="BN8" s="4"/>
      <c r="BO8" s="5"/>
    </row>
    <row r="9" spans="1:69" ht="12.75" customHeight="1" x14ac:dyDescent="0.2">
      <c r="A9" s="1"/>
      <c r="B9" s="2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9"/>
      <c r="BP10" s="7"/>
      <c r="BQ10" s="7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9"/>
      <c r="BP11" s="7"/>
      <c r="BQ11" s="7"/>
    </row>
    <row r="12" spans="1:69" x14ac:dyDescent="0.2">
      <c r="A12" s="1"/>
      <c r="B12" s="2"/>
      <c r="C12" s="211" t="s">
        <v>2</v>
      </c>
      <c r="D12" s="212"/>
      <c r="E12" s="212"/>
      <c r="F12" s="212"/>
      <c r="G12" s="212"/>
      <c r="H12" s="212"/>
      <c r="I12" s="212"/>
      <c r="J12" s="212"/>
      <c r="K12" s="212"/>
      <c r="L12" s="211" t="s">
        <v>19</v>
      </c>
      <c r="M12" s="212"/>
      <c r="N12" s="212"/>
      <c r="O12" s="212"/>
      <c r="P12" s="212"/>
      <c r="Q12" s="213"/>
      <c r="R12" s="214" t="s">
        <v>57</v>
      </c>
      <c r="S12" s="214"/>
      <c r="T12" s="214"/>
      <c r="U12" s="214"/>
      <c r="V12" s="214"/>
      <c r="W12" s="214" t="s">
        <v>58</v>
      </c>
      <c r="X12" s="214"/>
      <c r="Y12" s="214"/>
      <c r="Z12" s="214"/>
      <c r="AA12" s="214"/>
      <c r="AB12" s="214" t="s">
        <v>59</v>
      </c>
      <c r="AC12" s="214"/>
      <c r="AD12" s="214"/>
      <c r="AE12" s="214"/>
      <c r="AF12" s="214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46"/>
      <c r="AT12" s="246"/>
      <c r="AU12" s="246"/>
      <c r="AV12" s="246"/>
      <c r="AW12" s="246"/>
      <c r="AX12" s="246"/>
      <c r="AY12" s="246"/>
      <c r="AZ12" s="246"/>
      <c r="BA12" s="246"/>
      <c r="BB12" s="246"/>
      <c r="BC12" s="246"/>
      <c r="BD12" s="246"/>
      <c r="BE12" s="246"/>
      <c r="BF12" s="246"/>
      <c r="BG12" s="246"/>
      <c r="BH12" s="246"/>
      <c r="BI12" s="246"/>
      <c r="BJ12" s="246"/>
      <c r="BK12" s="246"/>
      <c r="BL12" s="246"/>
      <c r="BM12" s="247"/>
      <c r="BN12" s="2"/>
      <c r="BO12" s="9"/>
      <c r="BP12" s="7"/>
    </row>
    <row r="13" spans="1:69" x14ac:dyDescent="0.2">
      <c r="A13" s="1"/>
      <c r="B13" s="2"/>
      <c r="C13" s="215" t="s">
        <v>4</v>
      </c>
      <c r="D13" s="216"/>
      <c r="E13" s="216"/>
      <c r="F13" s="216"/>
      <c r="G13" s="216"/>
      <c r="H13" s="216"/>
      <c r="I13" s="216"/>
      <c r="J13" s="216"/>
      <c r="K13" s="216"/>
      <c r="L13" s="215" t="s">
        <v>6</v>
      </c>
      <c r="M13" s="216"/>
      <c r="N13" s="216"/>
      <c r="O13" s="216"/>
      <c r="P13" s="216"/>
      <c r="Q13" s="221"/>
      <c r="R13" s="240" t="s">
        <v>6</v>
      </c>
      <c r="S13" s="240"/>
      <c r="T13" s="240"/>
      <c r="U13" s="240"/>
      <c r="V13" s="240"/>
      <c r="W13" s="215" t="s">
        <v>6</v>
      </c>
      <c r="X13" s="216"/>
      <c r="Y13" s="216"/>
      <c r="Z13" s="216"/>
      <c r="AA13" s="221"/>
      <c r="AB13" s="215" t="s">
        <v>6</v>
      </c>
      <c r="AC13" s="216"/>
      <c r="AD13" s="216"/>
      <c r="AE13" s="216"/>
      <c r="AF13" s="221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  <c r="BI13" s="210"/>
      <c r="BJ13" s="210"/>
      <c r="BK13" s="210"/>
      <c r="BL13" s="210"/>
      <c r="BM13" s="248"/>
      <c r="BN13" s="2"/>
      <c r="BO13" s="9"/>
      <c r="BP13" s="7"/>
      <c r="BQ13" s="7"/>
    </row>
    <row r="14" spans="1:69" x14ac:dyDescent="0.2">
      <c r="A14" s="1"/>
      <c r="B14" s="2"/>
      <c r="C14" s="218">
        <v>50</v>
      </c>
      <c r="D14" s="217"/>
      <c r="E14" s="217"/>
      <c r="F14" s="217"/>
      <c r="G14" s="217"/>
      <c r="H14" s="217"/>
      <c r="I14" s="217"/>
      <c r="J14" s="217"/>
      <c r="K14" s="217"/>
      <c r="L14" s="203">
        <f>Data!E6</f>
        <v>0</v>
      </c>
      <c r="M14" s="219"/>
      <c r="N14" s="219"/>
      <c r="O14" s="219"/>
      <c r="P14" s="219"/>
      <c r="Q14" s="220"/>
      <c r="R14" s="198">
        <f>Data!D6</f>
        <v>0</v>
      </c>
      <c r="S14" s="198"/>
      <c r="T14" s="198"/>
      <c r="U14" s="198"/>
      <c r="V14" s="203"/>
      <c r="W14" s="198">
        <f>Data!C6</f>
        <v>0</v>
      </c>
      <c r="X14" s="198"/>
      <c r="Y14" s="198"/>
      <c r="Z14" s="198"/>
      <c r="AA14" s="203"/>
      <c r="AB14" s="198">
        <f>Data!B6</f>
        <v>0</v>
      </c>
      <c r="AC14" s="198"/>
      <c r="AD14" s="198"/>
      <c r="AE14" s="198"/>
      <c r="AF14" s="198"/>
      <c r="AG14" s="222" t="str">
        <f>Data!L6</f>
        <v xml:space="preserve"> </v>
      </c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3"/>
      <c r="BN14" s="2"/>
      <c r="BO14" s="9"/>
      <c r="BP14" s="7"/>
      <c r="BQ14" s="7"/>
    </row>
    <row r="15" spans="1:69" x14ac:dyDescent="0.2">
      <c r="A15" s="1"/>
      <c r="B15" s="2"/>
      <c r="C15" s="218">
        <v>63</v>
      </c>
      <c r="D15" s="217"/>
      <c r="E15" s="217"/>
      <c r="F15" s="217"/>
      <c r="G15" s="217"/>
      <c r="H15" s="217"/>
      <c r="I15" s="217"/>
      <c r="J15" s="217"/>
      <c r="K15" s="217"/>
      <c r="L15" s="203">
        <f>Data!E7</f>
        <v>0</v>
      </c>
      <c r="M15" s="219"/>
      <c r="N15" s="219"/>
      <c r="O15" s="219"/>
      <c r="P15" s="219"/>
      <c r="Q15" s="220"/>
      <c r="R15" s="198">
        <f>Data!D7</f>
        <v>0</v>
      </c>
      <c r="S15" s="198"/>
      <c r="T15" s="198"/>
      <c r="U15" s="198"/>
      <c r="V15" s="203"/>
      <c r="W15" s="198" t="str">
        <f>Data!C7</f>
        <v xml:space="preserve"> </v>
      </c>
      <c r="X15" s="198"/>
      <c r="Y15" s="198"/>
      <c r="Z15" s="198"/>
      <c r="AA15" s="203"/>
      <c r="AB15" s="198">
        <f>Data!B7</f>
        <v>0</v>
      </c>
      <c r="AC15" s="198"/>
      <c r="AD15" s="198"/>
      <c r="AE15" s="198"/>
      <c r="AF15" s="198"/>
      <c r="AG15" s="199" t="str">
        <f>Data!L7</f>
        <v xml:space="preserve"> </v>
      </c>
      <c r="AH15" s="199"/>
      <c r="AI15" s="199"/>
      <c r="AJ15" s="199"/>
      <c r="AK15" s="199"/>
      <c r="AL15" s="199"/>
      <c r="AM15" s="199"/>
      <c r="AN15" s="199"/>
      <c r="AO15" s="199"/>
      <c r="AP15" s="199"/>
      <c r="AQ15" s="199"/>
      <c r="AR15" s="199"/>
      <c r="AS15" s="199"/>
      <c r="AT15" s="199"/>
      <c r="AU15" s="199"/>
      <c r="AV15" s="199"/>
      <c r="AW15" s="199"/>
      <c r="AX15" s="199"/>
      <c r="AY15" s="199"/>
      <c r="AZ15" s="199"/>
      <c r="BA15" s="199"/>
      <c r="BB15" s="199"/>
      <c r="BC15" s="199"/>
      <c r="BD15" s="199"/>
      <c r="BE15" s="199"/>
      <c r="BF15" s="199"/>
      <c r="BG15" s="199"/>
      <c r="BH15" s="199"/>
      <c r="BI15" s="199"/>
      <c r="BJ15" s="199"/>
      <c r="BK15" s="199"/>
      <c r="BL15" s="199"/>
      <c r="BM15" s="200"/>
      <c r="BN15" s="2"/>
      <c r="BO15" s="9"/>
      <c r="BP15" s="7"/>
      <c r="BQ15" s="7"/>
    </row>
    <row r="16" spans="1:69" x14ac:dyDescent="0.2">
      <c r="A16" s="1"/>
      <c r="B16" s="2"/>
      <c r="C16" s="218">
        <v>80</v>
      </c>
      <c r="D16" s="217"/>
      <c r="E16" s="217"/>
      <c r="F16" s="217"/>
      <c r="G16" s="217"/>
      <c r="H16" s="217"/>
      <c r="I16" s="217"/>
      <c r="J16" s="217"/>
      <c r="K16" s="217"/>
      <c r="L16" s="203">
        <f>Data!E8</f>
        <v>0</v>
      </c>
      <c r="M16" s="219"/>
      <c r="N16" s="219"/>
      <c r="O16" s="219"/>
      <c r="P16" s="219"/>
      <c r="Q16" s="220"/>
      <c r="R16" s="198">
        <f>Data!D8</f>
        <v>0</v>
      </c>
      <c r="S16" s="198"/>
      <c r="T16" s="198"/>
      <c r="U16" s="198"/>
      <c r="V16" s="203"/>
      <c r="W16" s="198" t="str">
        <f>Data!C8</f>
        <v xml:space="preserve"> </v>
      </c>
      <c r="X16" s="198"/>
      <c r="Y16" s="198"/>
      <c r="Z16" s="198"/>
      <c r="AA16" s="203"/>
      <c r="AB16" s="198">
        <f>Data!B8</f>
        <v>0</v>
      </c>
      <c r="AC16" s="198"/>
      <c r="AD16" s="198"/>
      <c r="AE16" s="198"/>
      <c r="AF16" s="198"/>
      <c r="AG16" s="199" t="str">
        <f>Data!L8</f>
        <v xml:space="preserve"> </v>
      </c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199"/>
      <c r="AU16" s="199"/>
      <c r="AV16" s="199"/>
      <c r="AW16" s="199"/>
      <c r="AX16" s="199"/>
      <c r="AY16" s="199"/>
      <c r="AZ16" s="199"/>
      <c r="BA16" s="199"/>
      <c r="BB16" s="199"/>
      <c r="BC16" s="199"/>
      <c r="BD16" s="199"/>
      <c r="BE16" s="199"/>
      <c r="BF16" s="199"/>
      <c r="BG16" s="199"/>
      <c r="BH16" s="199"/>
      <c r="BI16" s="199"/>
      <c r="BJ16" s="199"/>
      <c r="BK16" s="199"/>
      <c r="BL16" s="199"/>
      <c r="BM16" s="200"/>
      <c r="BN16" s="2"/>
      <c r="BO16" s="9"/>
      <c r="BP16" s="7"/>
      <c r="BQ16" s="11"/>
    </row>
    <row r="17" spans="1:69" x14ac:dyDescent="0.2">
      <c r="A17" s="1"/>
      <c r="B17" s="2"/>
      <c r="C17" s="218">
        <v>100</v>
      </c>
      <c r="D17" s="217"/>
      <c r="E17" s="217"/>
      <c r="F17" s="217"/>
      <c r="G17" s="217"/>
      <c r="H17" s="217"/>
      <c r="I17" s="217"/>
      <c r="J17" s="217"/>
      <c r="K17" s="217"/>
      <c r="L17" s="203">
        <f>Data!E9</f>
        <v>0</v>
      </c>
      <c r="M17" s="219"/>
      <c r="N17" s="219"/>
      <c r="O17" s="219"/>
      <c r="P17" s="219"/>
      <c r="Q17" s="220"/>
      <c r="R17" s="198">
        <f>Data!D9</f>
        <v>0</v>
      </c>
      <c r="S17" s="198"/>
      <c r="T17" s="198"/>
      <c r="U17" s="198"/>
      <c r="V17" s="203"/>
      <c r="W17" s="198" t="str">
        <f>Data!C9</f>
        <v xml:space="preserve"> </v>
      </c>
      <c r="X17" s="198"/>
      <c r="Y17" s="198"/>
      <c r="Z17" s="198"/>
      <c r="AA17" s="203"/>
      <c r="AB17" s="198">
        <f>Data!B9</f>
        <v>0</v>
      </c>
      <c r="AC17" s="198"/>
      <c r="AD17" s="198"/>
      <c r="AE17" s="198"/>
      <c r="AF17" s="198"/>
      <c r="AG17" s="199" t="str">
        <f>Data!L9</f>
        <v xml:space="preserve"> </v>
      </c>
      <c r="AH17" s="199"/>
      <c r="AI17" s="199"/>
      <c r="AJ17" s="199"/>
      <c r="AK17" s="199"/>
      <c r="AL17" s="199"/>
      <c r="AM17" s="199"/>
      <c r="AN17" s="199"/>
      <c r="AO17" s="199"/>
      <c r="AP17" s="199"/>
      <c r="AQ17" s="199"/>
      <c r="AR17" s="199"/>
      <c r="AS17" s="199"/>
      <c r="AT17" s="199"/>
      <c r="AU17" s="199"/>
      <c r="AV17" s="199"/>
      <c r="AW17" s="199"/>
      <c r="AX17" s="199"/>
      <c r="AY17" s="199"/>
      <c r="AZ17" s="199"/>
      <c r="BA17" s="199"/>
      <c r="BB17" s="199"/>
      <c r="BC17" s="199"/>
      <c r="BD17" s="199"/>
      <c r="BE17" s="199"/>
      <c r="BF17" s="199"/>
      <c r="BG17" s="199"/>
      <c r="BH17" s="199"/>
      <c r="BI17" s="199"/>
      <c r="BJ17" s="199"/>
      <c r="BK17" s="199"/>
      <c r="BL17" s="199"/>
      <c r="BM17" s="200"/>
      <c r="BN17" s="2"/>
      <c r="BO17" s="9"/>
      <c r="BP17" s="7"/>
      <c r="BQ17" s="7"/>
    </row>
    <row r="18" spans="1:69" x14ac:dyDescent="0.2">
      <c r="A18" s="1"/>
      <c r="B18" s="2"/>
      <c r="C18" s="218">
        <v>125</v>
      </c>
      <c r="D18" s="217"/>
      <c r="E18" s="217"/>
      <c r="F18" s="217"/>
      <c r="G18" s="217"/>
      <c r="H18" s="217"/>
      <c r="I18" s="217"/>
      <c r="J18" s="217"/>
      <c r="K18" s="217"/>
      <c r="L18" s="203">
        <f>Data!E10</f>
        <v>0</v>
      </c>
      <c r="M18" s="219"/>
      <c r="N18" s="219"/>
      <c r="O18" s="219"/>
      <c r="P18" s="219"/>
      <c r="Q18" s="220"/>
      <c r="R18" s="198">
        <f>Data!D10</f>
        <v>0</v>
      </c>
      <c r="S18" s="198"/>
      <c r="T18" s="198"/>
      <c r="U18" s="198"/>
      <c r="V18" s="203"/>
      <c r="W18" s="198" t="str">
        <f>Data!C10</f>
        <v xml:space="preserve"> </v>
      </c>
      <c r="X18" s="198"/>
      <c r="Y18" s="198"/>
      <c r="Z18" s="198"/>
      <c r="AA18" s="203"/>
      <c r="AB18" s="198">
        <f>Data!B10</f>
        <v>0</v>
      </c>
      <c r="AC18" s="198"/>
      <c r="AD18" s="198"/>
      <c r="AE18" s="198"/>
      <c r="AF18" s="198"/>
      <c r="AG18" s="199" t="str">
        <f>Data!L10</f>
        <v xml:space="preserve"> </v>
      </c>
      <c r="AH18" s="199"/>
      <c r="AI18" s="199"/>
      <c r="AJ18" s="199"/>
      <c r="AK18" s="199"/>
      <c r="AL18" s="199"/>
      <c r="AM18" s="199"/>
      <c r="AN18" s="199"/>
      <c r="AO18" s="199"/>
      <c r="AP18" s="199"/>
      <c r="AQ18" s="199"/>
      <c r="AR18" s="199"/>
      <c r="AS18" s="199"/>
      <c r="AT18" s="199"/>
      <c r="AU18" s="199"/>
      <c r="AV18" s="199"/>
      <c r="AW18" s="199"/>
      <c r="AX18" s="199"/>
      <c r="AY18" s="199"/>
      <c r="AZ18" s="199"/>
      <c r="BA18" s="199"/>
      <c r="BB18" s="199"/>
      <c r="BC18" s="199"/>
      <c r="BD18" s="199"/>
      <c r="BE18" s="199"/>
      <c r="BF18" s="199"/>
      <c r="BG18" s="199"/>
      <c r="BH18" s="199"/>
      <c r="BI18" s="199"/>
      <c r="BJ18" s="199"/>
      <c r="BK18" s="199"/>
      <c r="BL18" s="199"/>
      <c r="BM18" s="200"/>
      <c r="BN18" s="2"/>
      <c r="BO18" s="9"/>
      <c r="BP18" s="7"/>
      <c r="BQ18" s="7"/>
    </row>
    <row r="19" spans="1:69" x14ac:dyDescent="0.2">
      <c r="A19" s="1"/>
      <c r="B19" s="2"/>
      <c r="C19" s="218">
        <v>160</v>
      </c>
      <c r="D19" s="217"/>
      <c r="E19" s="217"/>
      <c r="F19" s="217"/>
      <c r="G19" s="217"/>
      <c r="H19" s="217"/>
      <c r="I19" s="217"/>
      <c r="J19" s="217"/>
      <c r="K19" s="217"/>
      <c r="L19" s="203">
        <f>Data!E11</f>
        <v>0</v>
      </c>
      <c r="M19" s="219"/>
      <c r="N19" s="219"/>
      <c r="O19" s="219"/>
      <c r="P19" s="219"/>
      <c r="Q19" s="220"/>
      <c r="R19" s="198">
        <f>Data!D11</f>
        <v>0</v>
      </c>
      <c r="S19" s="198"/>
      <c r="T19" s="198"/>
      <c r="U19" s="198"/>
      <c r="V19" s="203"/>
      <c r="W19" s="198" t="str">
        <f>Data!C11</f>
        <v xml:space="preserve"> </v>
      </c>
      <c r="X19" s="198"/>
      <c r="Y19" s="198"/>
      <c r="Z19" s="198"/>
      <c r="AA19" s="203"/>
      <c r="AB19" s="198">
        <f>Data!B11</f>
        <v>0</v>
      </c>
      <c r="AC19" s="198"/>
      <c r="AD19" s="198"/>
      <c r="AE19" s="198"/>
      <c r="AF19" s="198"/>
      <c r="AG19" s="199" t="str">
        <f>Data!L11</f>
        <v xml:space="preserve"> </v>
      </c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200"/>
      <c r="BN19" s="2"/>
      <c r="BO19" s="9"/>
      <c r="BP19" s="7"/>
      <c r="BQ19" s="7"/>
    </row>
    <row r="20" spans="1:69" x14ac:dyDescent="0.2">
      <c r="A20" s="1"/>
      <c r="B20" s="2"/>
      <c r="C20" s="218">
        <v>200</v>
      </c>
      <c r="D20" s="217"/>
      <c r="E20" s="217"/>
      <c r="F20" s="217"/>
      <c r="G20" s="217"/>
      <c r="H20" s="217"/>
      <c r="I20" s="217"/>
      <c r="J20" s="217"/>
      <c r="K20" s="217"/>
      <c r="L20" s="203">
        <f>Data!E12</f>
        <v>0</v>
      </c>
      <c r="M20" s="219"/>
      <c r="N20" s="219"/>
      <c r="O20" s="219"/>
      <c r="P20" s="219"/>
      <c r="Q20" s="220"/>
      <c r="R20" s="198">
        <f>Data!D12</f>
        <v>0</v>
      </c>
      <c r="S20" s="198"/>
      <c r="T20" s="198"/>
      <c r="U20" s="198"/>
      <c r="V20" s="203"/>
      <c r="W20" s="198" t="str">
        <f>Data!C12</f>
        <v xml:space="preserve"> </v>
      </c>
      <c r="X20" s="198"/>
      <c r="Y20" s="198"/>
      <c r="Z20" s="198"/>
      <c r="AA20" s="203"/>
      <c r="AB20" s="198">
        <f>Data!B12</f>
        <v>0</v>
      </c>
      <c r="AC20" s="198"/>
      <c r="AD20" s="198"/>
      <c r="AE20" s="198"/>
      <c r="AF20" s="198"/>
      <c r="AG20" s="199" t="str">
        <f>Data!L12</f>
        <v xml:space="preserve"> </v>
      </c>
      <c r="AH20" s="199"/>
      <c r="AI20" s="199"/>
      <c r="AJ20" s="199"/>
      <c r="AK20" s="199"/>
      <c r="AL20" s="199"/>
      <c r="AM20" s="199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99"/>
      <c r="BA20" s="199"/>
      <c r="BB20" s="199"/>
      <c r="BC20" s="199"/>
      <c r="BD20" s="199"/>
      <c r="BE20" s="199"/>
      <c r="BF20" s="199"/>
      <c r="BG20" s="199"/>
      <c r="BH20" s="199"/>
      <c r="BI20" s="199"/>
      <c r="BJ20" s="199"/>
      <c r="BK20" s="199"/>
      <c r="BL20" s="199"/>
      <c r="BM20" s="200"/>
      <c r="BN20" s="2"/>
      <c r="BO20" s="9"/>
      <c r="BP20" s="7"/>
      <c r="BQ20" s="7"/>
    </row>
    <row r="21" spans="1:69" x14ac:dyDescent="0.2">
      <c r="A21" s="1"/>
      <c r="B21" s="2"/>
      <c r="C21" s="218">
        <v>250</v>
      </c>
      <c r="D21" s="217"/>
      <c r="E21" s="217"/>
      <c r="F21" s="217"/>
      <c r="G21" s="217"/>
      <c r="H21" s="217"/>
      <c r="I21" s="217"/>
      <c r="J21" s="217"/>
      <c r="K21" s="217"/>
      <c r="L21" s="203">
        <f>Data!E13</f>
        <v>0</v>
      </c>
      <c r="M21" s="219"/>
      <c r="N21" s="219"/>
      <c r="O21" s="219"/>
      <c r="P21" s="219"/>
      <c r="Q21" s="220"/>
      <c r="R21" s="198">
        <f>Data!D13</f>
        <v>0</v>
      </c>
      <c r="S21" s="198"/>
      <c r="T21" s="198"/>
      <c r="U21" s="198"/>
      <c r="V21" s="203"/>
      <c r="W21" s="198" t="str">
        <f>Data!C13</f>
        <v xml:space="preserve"> </v>
      </c>
      <c r="X21" s="198"/>
      <c r="Y21" s="198"/>
      <c r="Z21" s="198"/>
      <c r="AA21" s="203"/>
      <c r="AB21" s="198">
        <f>Data!B13</f>
        <v>0</v>
      </c>
      <c r="AC21" s="198"/>
      <c r="AD21" s="198"/>
      <c r="AE21" s="198"/>
      <c r="AF21" s="198"/>
      <c r="AG21" s="199" t="str">
        <f>Data!L13</f>
        <v xml:space="preserve"> </v>
      </c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200"/>
      <c r="BN21" s="2"/>
      <c r="BO21" s="9"/>
      <c r="BP21" s="7"/>
      <c r="BQ21" s="7"/>
    </row>
    <row r="22" spans="1:69" x14ac:dyDescent="0.2">
      <c r="A22" s="1"/>
      <c r="B22" s="2"/>
      <c r="C22" s="218">
        <v>315</v>
      </c>
      <c r="D22" s="217"/>
      <c r="E22" s="217"/>
      <c r="F22" s="217"/>
      <c r="G22" s="217"/>
      <c r="H22" s="217"/>
      <c r="I22" s="217"/>
      <c r="J22" s="217"/>
      <c r="K22" s="217"/>
      <c r="L22" s="203" t="str">
        <f>Data!E14</f>
        <v xml:space="preserve"> </v>
      </c>
      <c r="M22" s="219"/>
      <c r="N22" s="219"/>
      <c r="O22" s="219"/>
      <c r="P22" s="219"/>
      <c r="Q22" s="220"/>
      <c r="R22" s="198">
        <f>Data!D14</f>
        <v>0</v>
      </c>
      <c r="S22" s="198"/>
      <c r="T22" s="198"/>
      <c r="U22" s="198"/>
      <c r="V22" s="203"/>
      <c r="W22" s="198" t="str">
        <f>Data!C14</f>
        <v xml:space="preserve"> </v>
      </c>
      <c r="X22" s="198"/>
      <c r="Y22" s="198"/>
      <c r="Z22" s="198"/>
      <c r="AA22" s="203"/>
      <c r="AB22" s="198">
        <f>Data!B14</f>
        <v>0</v>
      </c>
      <c r="AC22" s="198"/>
      <c r="AD22" s="198"/>
      <c r="AE22" s="198"/>
      <c r="AF22" s="198"/>
      <c r="AG22" s="199" t="str">
        <f>Data!L14</f>
        <v xml:space="preserve"> </v>
      </c>
      <c r="AH22" s="199"/>
      <c r="AI22" s="199"/>
      <c r="AJ22" s="199"/>
      <c r="AK22" s="199"/>
      <c r="AL22" s="199"/>
      <c r="AM22" s="199"/>
      <c r="AN22" s="199"/>
      <c r="AO22" s="199"/>
      <c r="AP22" s="199"/>
      <c r="AQ22" s="199"/>
      <c r="AR22" s="199"/>
      <c r="AS22" s="199"/>
      <c r="AT22" s="199"/>
      <c r="AU22" s="199"/>
      <c r="AV22" s="199"/>
      <c r="AW22" s="199"/>
      <c r="AX22" s="199"/>
      <c r="AY22" s="199"/>
      <c r="AZ22" s="199"/>
      <c r="BA22" s="199"/>
      <c r="BB22" s="199"/>
      <c r="BC22" s="199"/>
      <c r="BD22" s="199"/>
      <c r="BE22" s="199"/>
      <c r="BF22" s="199"/>
      <c r="BG22" s="199"/>
      <c r="BH22" s="199"/>
      <c r="BI22" s="199"/>
      <c r="BJ22" s="199"/>
      <c r="BK22" s="199"/>
      <c r="BL22" s="199"/>
      <c r="BM22" s="200"/>
      <c r="BN22" s="2"/>
      <c r="BO22" s="9"/>
      <c r="BP22" s="7"/>
      <c r="BQ22" s="7"/>
    </row>
    <row r="23" spans="1:69" x14ac:dyDescent="0.2">
      <c r="A23" s="1"/>
      <c r="B23" s="2"/>
      <c r="C23" s="218">
        <v>400</v>
      </c>
      <c r="D23" s="217"/>
      <c r="E23" s="217"/>
      <c r="F23" s="217"/>
      <c r="G23" s="217"/>
      <c r="H23" s="217"/>
      <c r="I23" s="217"/>
      <c r="J23" s="217"/>
      <c r="K23" s="217"/>
      <c r="L23" s="203">
        <f>Data!E15</f>
        <v>0</v>
      </c>
      <c r="M23" s="219"/>
      <c r="N23" s="219"/>
      <c r="O23" s="219"/>
      <c r="P23" s="219"/>
      <c r="Q23" s="220"/>
      <c r="R23" s="198">
        <f>Data!D15</f>
        <v>0</v>
      </c>
      <c r="S23" s="198"/>
      <c r="T23" s="198"/>
      <c r="U23" s="198"/>
      <c r="V23" s="203"/>
      <c r="W23" s="198" t="str">
        <f>Data!C15</f>
        <v xml:space="preserve"> </v>
      </c>
      <c r="X23" s="198"/>
      <c r="Y23" s="198"/>
      <c r="Z23" s="198"/>
      <c r="AA23" s="203"/>
      <c r="AB23" s="198">
        <f>Data!B15</f>
        <v>0</v>
      </c>
      <c r="AC23" s="198"/>
      <c r="AD23" s="198"/>
      <c r="AE23" s="198"/>
      <c r="AF23" s="198"/>
      <c r="AG23" s="199" t="str">
        <f>Data!L15</f>
        <v xml:space="preserve"> </v>
      </c>
      <c r="AH23" s="199"/>
      <c r="AI23" s="199"/>
      <c r="AJ23" s="199"/>
      <c r="AK23" s="199"/>
      <c r="AL23" s="199"/>
      <c r="AM23" s="199"/>
      <c r="AN23" s="199"/>
      <c r="AO23" s="199"/>
      <c r="AP23" s="199"/>
      <c r="AQ23" s="199"/>
      <c r="AR23" s="199"/>
      <c r="AS23" s="199"/>
      <c r="AT23" s="199"/>
      <c r="AU23" s="199"/>
      <c r="AV23" s="199"/>
      <c r="AW23" s="199"/>
      <c r="AX23" s="199"/>
      <c r="AY23" s="199"/>
      <c r="AZ23" s="199"/>
      <c r="BA23" s="199"/>
      <c r="BB23" s="199"/>
      <c r="BC23" s="199"/>
      <c r="BD23" s="199"/>
      <c r="BE23" s="199"/>
      <c r="BF23" s="199"/>
      <c r="BG23" s="199"/>
      <c r="BH23" s="199"/>
      <c r="BI23" s="199"/>
      <c r="BJ23" s="199"/>
      <c r="BK23" s="199"/>
      <c r="BL23" s="199"/>
      <c r="BM23" s="200"/>
      <c r="BN23" s="2"/>
      <c r="BO23" s="9"/>
      <c r="BP23" s="7"/>
      <c r="BQ23" s="7"/>
    </row>
    <row r="24" spans="1:69" x14ac:dyDescent="0.2">
      <c r="A24" s="1"/>
      <c r="B24" s="2"/>
      <c r="C24" s="218">
        <v>500</v>
      </c>
      <c r="D24" s="217"/>
      <c r="E24" s="217"/>
      <c r="F24" s="217"/>
      <c r="G24" s="217"/>
      <c r="H24" s="217"/>
      <c r="I24" s="217"/>
      <c r="J24" s="217"/>
      <c r="K24" s="217"/>
      <c r="L24" s="203">
        <f>Data!E16</f>
        <v>0</v>
      </c>
      <c r="M24" s="219"/>
      <c r="N24" s="219"/>
      <c r="O24" s="219"/>
      <c r="P24" s="219"/>
      <c r="Q24" s="220"/>
      <c r="R24" s="198">
        <f>Data!D16</f>
        <v>0</v>
      </c>
      <c r="S24" s="198"/>
      <c r="T24" s="198"/>
      <c r="U24" s="198"/>
      <c r="V24" s="203"/>
      <c r="W24" s="198" t="str">
        <f>Data!C16</f>
        <v xml:space="preserve"> </v>
      </c>
      <c r="X24" s="198"/>
      <c r="Y24" s="198"/>
      <c r="Z24" s="198"/>
      <c r="AA24" s="203"/>
      <c r="AB24" s="198">
        <f>Data!B16</f>
        <v>0</v>
      </c>
      <c r="AC24" s="198"/>
      <c r="AD24" s="198"/>
      <c r="AE24" s="198"/>
      <c r="AF24" s="198"/>
      <c r="AG24" s="199" t="str">
        <f>Data!L16</f>
        <v xml:space="preserve"> </v>
      </c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199"/>
      <c r="AT24" s="199"/>
      <c r="AU24" s="199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200"/>
      <c r="BN24" s="2"/>
      <c r="BO24" s="9"/>
      <c r="BP24" s="7"/>
      <c r="BQ24" s="7"/>
    </row>
    <row r="25" spans="1:69" x14ac:dyDescent="0.2">
      <c r="A25" s="1"/>
      <c r="B25" s="2"/>
      <c r="C25" s="218">
        <v>630</v>
      </c>
      <c r="D25" s="217"/>
      <c r="E25" s="217"/>
      <c r="F25" s="217"/>
      <c r="G25" s="217"/>
      <c r="H25" s="217"/>
      <c r="I25" s="217"/>
      <c r="J25" s="217"/>
      <c r="K25" s="217"/>
      <c r="L25" s="203" t="str">
        <f>Data!E17</f>
        <v xml:space="preserve"> </v>
      </c>
      <c r="M25" s="219"/>
      <c r="N25" s="219"/>
      <c r="O25" s="219"/>
      <c r="P25" s="219"/>
      <c r="Q25" s="220"/>
      <c r="R25" s="198">
        <f>Data!D17</f>
        <v>0</v>
      </c>
      <c r="S25" s="198"/>
      <c r="T25" s="198"/>
      <c r="U25" s="198"/>
      <c r="V25" s="203"/>
      <c r="W25" s="198" t="str">
        <f>Data!C17</f>
        <v xml:space="preserve"> </v>
      </c>
      <c r="X25" s="198"/>
      <c r="Y25" s="198"/>
      <c r="Z25" s="198"/>
      <c r="AA25" s="203"/>
      <c r="AB25" s="198">
        <f>Data!B17</f>
        <v>0</v>
      </c>
      <c r="AC25" s="198"/>
      <c r="AD25" s="198"/>
      <c r="AE25" s="198"/>
      <c r="AF25" s="198"/>
      <c r="AG25" s="199" t="str">
        <f>Data!L17</f>
        <v xml:space="preserve"> </v>
      </c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199"/>
      <c r="AT25" s="199"/>
      <c r="AU25" s="199"/>
      <c r="AV25" s="199"/>
      <c r="AW25" s="199"/>
      <c r="AX25" s="199"/>
      <c r="AY25" s="199"/>
      <c r="AZ25" s="199"/>
      <c r="BA25" s="199"/>
      <c r="BB25" s="199"/>
      <c r="BC25" s="199"/>
      <c r="BD25" s="199"/>
      <c r="BE25" s="199"/>
      <c r="BF25" s="199"/>
      <c r="BG25" s="199"/>
      <c r="BH25" s="199"/>
      <c r="BI25" s="199"/>
      <c r="BJ25" s="199"/>
      <c r="BK25" s="199"/>
      <c r="BL25" s="199"/>
      <c r="BM25" s="200"/>
      <c r="BN25" s="2"/>
      <c r="BO25" s="9"/>
      <c r="BP25" s="7"/>
      <c r="BQ25" s="7"/>
    </row>
    <row r="26" spans="1:69" x14ac:dyDescent="0.2">
      <c r="A26" s="1"/>
      <c r="B26" s="2"/>
      <c r="C26" s="218">
        <v>800</v>
      </c>
      <c r="D26" s="217"/>
      <c r="E26" s="217"/>
      <c r="F26" s="217"/>
      <c r="G26" s="217"/>
      <c r="H26" s="217"/>
      <c r="I26" s="217"/>
      <c r="J26" s="217"/>
      <c r="K26" s="217"/>
      <c r="L26" s="203">
        <f>Data!E18</f>
        <v>0</v>
      </c>
      <c r="M26" s="219"/>
      <c r="N26" s="219"/>
      <c r="O26" s="219"/>
      <c r="P26" s="219"/>
      <c r="Q26" s="220"/>
      <c r="R26" s="198">
        <f>Data!D18</f>
        <v>0</v>
      </c>
      <c r="S26" s="198"/>
      <c r="T26" s="198"/>
      <c r="U26" s="198"/>
      <c r="V26" s="203"/>
      <c r="W26" s="198" t="str">
        <f>Data!C18</f>
        <v xml:space="preserve"> </v>
      </c>
      <c r="X26" s="198"/>
      <c r="Y26" s="198"/>
      <c r="Z26" s="198"/>
      <c r="AA26" s="203"/>
      <c r="AB26" s="198">
        <f>Data!B18</f>
        <v>0</v>
      </c>
      <c r="AC26" s="198"/>
      <c r="AD26" s="198"/>
      <c r="AE26" s="198"/>
      <c r="AF26" s="198"/>
      <c r="AG26" s="199" t="str">
        <f>Data!L18</f>
        <v xml:space="preserve"> </v>
      </c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  <c r="BM26" s="200"/>
      <c r="BN26" s="2"/>
      <c r="BO26" s="9"/>
      <c r="BP26" s="7"/>
      <c r="BQ26" s="7"/>
    </row>
    <row r="27" spans="1:69" x14ac:dyDescent="0.2">
      <c r="A27" s="1"/>
      <c r="B27" s="2"/>
      <c r="C27" s="218">
        <v>1000</v>
      </c>
      <c r="D27" s="217"/>
      <c r="E27" s="217"/>
      <c r="F27" s="217"/>
      <c r="G27" s="217"/>
      <c r="H27" s="217"/>
      <c r="I27" s="217"/>
      <c r="J27" s="217"/>
      <c r="K27" s="217"/>
      <c r="L27" s="203" t="str">
        <f>Data!E19</f>
        <v xml:space="preserve"> </v>
      </c>
      <c r="M27" s="219"/>
      <c r="N27" s="219"/>
      <c r="O27" s="219"/>
      <c r="P27" s="219"/>
      <c r="Q27" s="220"/>
      <c r="R27" s="198">
        <f>Data!D19</f>
        <v>0</v>
      </c>
      <c r="S27" s="198"/>
      <c r="T27" s="198"/>
      <c r="U27" s="198"/>
      <c r="V27" s="203"/>
      <c r="W27" s="198" t="str">
        <f>Data!C19</f>
        <v xml:space="preserve"> </v>
      </c>
      <c r="X27" s="198"/>
      <c r="Y27" s="198"/>
      <c r="Z27" s="198"/>
      <c r="AA27" s="203"/>
      <c r="AB27" s="198">
        <f>Data!B19</f>
        <v>0</v>
      </c>
      <c r="AC27" s="198"/>
      <c r="AD27" s="198"/>
      <c r="AE27" s="198"/>
      <c r="AF27" s="198"/>
      <c r="AG27" s="199" t="str">
        <f>Data!L19</f>
        <v xml:space="preserve"> </v>
      </c>
      <c r="AH27" s="199"/>
      <c r="AI27" s="199"/>
      <c r="AJ27" s="199"/>
      <c r="AK27" s="199"/>
      <c r="AL27" s="199"/>
      <c r="AM27" s="199"/>
      <c r="AN27" s="199"/>
      <c r="AO27" s="199"/>
      <c r="AP27" s="199"/>
      <c r="AQ27" s="199"/>
      <c r="AR27" s="199"/>
      <c r="AS27" s="199"/>
      <c r="AT27" s="199"/>
      <c r="AU27" s="199"/>
      <c r="AV27" s="199"/>
      <c r="AW27" s="199"/>
      <c r="AX27" s="199"/>
      <c r="AY27" s="199"/>
      <c r="AZ27" s="199"/>
      <c r="BA27" s="199"/>
      <c r="BB27" s="199"/>
      <c r="BC27" s="199"/>
      <c r="BD27" s="199"/>
      <c r="BE27" s="199"/>
      <c r="BF27" s="199"/>
      <c r="BG27" s="199"/>
      <c r="BH27" s="199"/>
      <c r="BI27" s="199"/>
      <c r="BJ27" s="199"/>
      <c r="BK27" s="199"/>
      <c r="BL27" s="199"/>
      <c r="BM27" s="200"/>
      <c r="BN27" s="2"/>
      <c r="BO27" s="9"/>
      <c r="BP27" s="7"/>
      <c r="BQ27" s="7"/>
    </row>
    <row r="28" spans="1:69" x14ac:dyDescent="0.2">
      <c r="A28" s="1"/>
      <c r="B28" s="2"/>
      <c r="C28" s="218">
        <v>1250</v>
      </c>
      <c r="D28" s="217"/>
      <c r="E28" s="217"/>
      <c r="F28" s="217"/>
      <c r="G28" s="217"/>
      <c r="H28" s="217"/>
      <c r="I28" s="217"/>
      <c r="J28" s="217"/>
      <c r="K28" s="217"/>
      <c r="L28" s="203" t="str">
        <f>Data!E20</f>
        <v xml:space="preserve"> </v>
      </c>
      <c r="M28" s="219"/>
      <c r="N28" s="219"/>
      <c r="O28" s="219"/>
      <c r="P28" s="219"/>
      <c r="Q28" s="220"/>
      <c r="R28" s="198">
        <f>Data!D20</f>
        <v>0</v>
      </c>
      <c r="S28" s="198"/>
      <c r="T28" s="198"/>
      <c r="U28" s="198"/>
      <c r="V28" s="203"/>
      <c r="W28" s="198" t="str">
        <f>Data!C20</f>
        <v xml:space="preserve"> </v>
      </c>
      <c r="X28" s="198"/>
      <c r="Y28" s="198"/>
      <c r="Z28" s="198"/>
      <c r="AA28" s="203"/>
      <c r="AB28" s="198">
        <f>Data!B20</f>
        <v>0</v>
      </c>
      <c r="AC28" s="198"/>
      <c r="AD28" s="198"/>
      <c r="AE28" s="198"/>
      <c r="AF28" s="198"/>
      <c r="AG28" s="199" t="str">
        <f>Data!L20</f>
        <v xml:space="preserve"> </v>
      </c>
      <c r="AH28" s="199"/>
      <c r="AI28" s="199"/>
      <c r="AJ28" s="199"/>
      <c r="AK28" s="199"/>
      <c r="AL28" s="199"/>
      <c r="AM28" s="199"/>
      <c r="AN28" s="199"/>
      <c r="AO28" s="199"/>
      <c r="AP28" s="199"/>
      <c r="AQ28" s="199"/>
      <c r="AR28" s="199"/>
      <c r="AS28" s="199"/>
      <c r="AT28" s="199"/>
      <c r="AU28" s="199"/>
      <c r="AV28" s="199"/>
      <c r="AW28" s="199"/>
      <c r="AX28" s="199"/>
      <c r="AY28" s="199"/>
      <c r="AZ28" s="199"/>
      <c r="BA28" s="199"/>
      <c r="BB28" s="199"/>
      <c r="BC28" s="199"/>
      <c r="BD28" s="199"/>
      <c r="BE28" s="199"/>
      <c r="BF28" s="199"/>
      <c r="BG28" s="199"/>
      <c r="BH28" s="199"/>
      <c r="BI28" s="199"/>
      <c r="BJ28" s="199"/>
      <c r="BK28" s="199"/>
      <c r="BL28" s="199"/>
      <c r="BM28" s="200"/>
      <c r="BN28" s="2"/>
      <c r="BO28" s="9"/>
      <c r="BP28" s="7"/>
      <c r="BQ28" s="7"/>
    </row>
    <row r="29" spans="1:69" x14ac:dyDescent="0.2">
      <c r="A29" s="1"/>
      <c r="B29" s="2"/>
      <c r="C29" s="218">
        <v>1600</v>
      </c>
      <c r="D29" s="217"/>
      <c r="E29" s="217"/>
      <c r="F29" s="217"/>
      <c r="G29" s="217"/>
      <c r="H29" s="217"/>
      <c r="I29" s="217"/>
      <c r="J29" s="217"/>
      <c r="K29" s="217"/>
      <c r="L29" s="203" t="str">
        <f>Data!E21</f>
        <v xml:space="preserve"> </v>
      </c>
      <c r="M29" s="219"/>
      <c r="N29" s="219"/>
      <c r="O29" s="219"/>
      <c r="P29" s="219"/>
      <c r="Q29" s="220"/>
      <c r="R29" s="198">
        <f>Data!D21</f>
        <v>0</v>
      </c>
      <c r="S29" s="198"/>
      <c r="T29" s="198"/>
      <c r="U29" s="198"/>
      <c r="V29" s="203"/>
      <c r="W29" s="198" t="str">
        <f>Data!C21</f>
        <v xml:space="preserve"> </v>
      </c>
      <c r="X29" s="198"/>
      <c r="Y29" s="198"/>
      <c r="Z29" s="198"/>
      <c r="AA29" s="203"/>
      <c r="AB29" s="198">
        <f>Data!B21</f>
        <v>0</v>
      </c>
      <c r="AC29" s="198"/>
      <c r="AD29" s="198"/>
      <c r="AE29" s="198"/>
      <c r="AF29" s="198"/>
      <c r="AG29" s="199" t="str">
        <f>Data!L21</f>
        <v xml:space="preserve"> </v>
      </c>
      <c r="AH29" s="199"/>
      <c r="AI29" s="199"/>
      <c r="AJ29" s="199"/>
      <c r="AK29" s="199"/>
      <c r="AL29" s="199"/>
      <c r="AM29" s="199"/>
      <c r="AN29" s="199"/>
      <c r="AO29" s="199"/>
      <c r="AP29" s="199"/>
      <c r="AQ29" s="199"/>
      <c r="AR29" s="199"/>
      <c r="AS29" s="199"/>
      <c r="AT29" s="199"/>
      <c r="AU29" s="199"/>
      <c r="AV29" s="199"/>
      <c r="AW29" s="199"/>
      <c r="AX29" s="199"/>
      <c r="AY29" s="199"/>
      <c r="AZ29" s="199"/>
      <c r="BA29" s="199"/>
      <c r="BB29" s="199"/>
      <c r="BC29" s="199"/>
      <c r="BD29" s="199"/>
      <c r="BE29" s="199"/>
      <c r="BF29" s="199"/>
      <c r="BG29" s="199"/>
      <c r="BH29" s="199"/>
      <c r="BI29" s="199"/>
      <c r="BJ29" s="199"/>
      <c r="BK29" s="199"/>
      <c r="BL29" s="199"/>
      <c r="BM29" s="200"/>
      <c r="BN29" s="2"/>
      <c r="BO29" s="9"/>
      <c r="BP29" s="7"/>
      <c r="BQ29" s="7"/>
    </row>
    <row r="30" spans="1:69" x14ac:dyDescent="0.2">
      <c r="A30" s="1"/>
      <c r="B30" s="2"/>
      <c r="C30" s="218">
        <v>2000</v>
      </c>
      <c r="D30" s="217"/>
      <c r="E30" s="217"/>
      <c r="F30" s="217"/>
      <c r="G30" s="217"/>
      <c r="H30" s="217"/>
      <c r="I30" s="217"/>
      <c r="J30" s="217"/>
      <c r="K30" s="217"/>
      <c r="L30" s="203" t="str">
        <f>Data!E22</f>
        <v xml:space="preserve"> </v>
      </c>
      <c r="M30" s="219"/>
      <c r="N30" s="219"/>
      <c r="O30" s="219"/>
      <c r="P30" s="219"/>
      <c r="Q30" s="220"/>
      <c r="R30" s="198">
        <f>Data!D22</f>
        <v>0</v>
      </c>
      <c r="S30" s="198"/>
      <c r="T30" s="198"/>
      <c r="U30" s="198"/>
      <c r="V30" s="203"/>
      <c r="W30" s="198" t="str">
        <f>Data!C22</f>
        <v xml:space="preserve"> </v>
      </c>
      <c r="X30" s="198"/>
      <c r="Y30" s="198"/>
      <c r="Z30" s="198"/>
      <c r="AA30" s="203"/>
      <c r="AB30" s="198">
        <f>Data!B22</f>
        <v>0</v>
      </c>
      <c r="AC30" s="198"/>
      <c r="AD30" s="198"/>
      <c r="AE30" s="198"/>
      <c r="AF30" s="198"/>
      <c r="AG30" s="199" t="str">
        <f>Data!L22</f>
        <v xml:space="preserve"> </v>
      </c>
      <c r="AH30" s="199"/>
      <c r="AI30" s="199"/>
      <c r="AJ30" s="199"/>
      <c r="AK30" s="199"/>
      <c r="AL30" s="199"/>
      <c r="AM30" s="199"/>
      <c r="AN30" s="199"/>
      <c r="AO30" s="199"/>
      <c r="AP30" s="199"/>
      <c r="AQ30" s="199"/>
      <c r="AR30" s="199"/>
      <c r="AS30" s="199"/>
      <c r="AT30" s="199"/>
      <c r="AU30" s="199"/>
      <c r="AV30" s="199"/>
      <c r="AW30" s="199"/>
      <c r="AX30" s="199"/>
      <c r="AY30" s="199"/>
      <c r="AZ30" s="199"/>
      <c r="BA30" s="199"/>
      <c r="BB30" s="199"/>
      <c r="BC30" s="199"/>
      <c r="BD30" s="199"/>
      <c r="BE30" s="199"/>
      <c r="BF30" s="199"/>
      <c r="BG30" s="199"/>
      <c r="BH30" s="199"/>
      <c r="BI30" s="199"/>
      <c r="BJ30" s="199"/>
      <c r="BK30" s="199"/>
      <c r="BL30" s="199"/>
      <c r="BM30" s="200"/>
      <c r="BN30" s="2"/>
      <c r="BO30" s="9"/>
      <c r="BP30" s="7"/>
      <c r="BQ30" s="7"/>
    </row>
    <row r="31" spans="1:69" x14ac:dyDescent="0.2">
      <c r="A31" s="1"/>
      <c r="B31" s="2"/>
      <c r="C31" s="218">
        <v>2500</v>
      </c>
      <c r="D31" s="217"/>
      <c r="E31" s="217"/>
      <c r="F31" s="217"/>
      <c r="G31" s="217"/>
      <c r="H31" s="217"/>
      <c r="I31" s="217"/>
      <c r="J31" s="217"/>
      <c r="K31" s="217"/>
      <c r="L31" s="203">
        <f>Data!E23</f>
        <v>0</v>
      </c>
      <c r="M31" s="219"/>
      <c r="N31" s="219"/>
      <c r="O31" s="219"/>
      <c r="P31" s="219"/>
      <c r="Q31" s="220"/>
      <c r="R31" s="198">
        <f>Data!D23</f>
        <v>0</v>
      </c>
      <c r="S31" s="198"/>
      <c r="T31" s="198"/>
      <c r="U31" s="198"/>
      <c r="V31" s="203"/>
      <c r="W31" s="198">
        <f>Data!C23</f>
        <v>0</v>
      </c>
      <c r="X31" s="198"/>
      <c r="Y31" s="198"/>
      <c r="Z31" s="198"/>
      <c r="AA31" s="203"/>
      <c r="AB31" s="198">
        <f>Data!B23</f>
        <v>0</v>
      </c>
      <c r="AC31" s="198"/>
      <c r="AD31" s="198"/>
      <c r="AE31" s="198"/>
      <c r="AF31" s="198"/>
      <c r="AG31" s="199">
        <f>Data!L23</f>
        <v>0</v>
      </c>
      <c r="AH31" s="199"/>
      <c r="AI31" s="199"/>
      <c r="AJ31" s="199"/>
      <c r="AK31" s="199"/>
      <c r="AL31" s="199"/>
      <c r="AM31" s="199"/>
      <c r="AN31" s="199"/>
      <c r="AO31" s="199"/>
      <c r="AP31" s="199"/>
      <c r="AQ31" s="199"/>
      <c r="AR31" s="199"/>
      <c r="AS31" s="199"/>
      <c r="AT31" s="199"/>
      <c r="AU31" s="199"/>
      <c r="AV31" s="199"/>
      <c r="AW31" s="199"/>
      <c r="AX31" s="199"/>
      <c r="AY31" s="199"/>
      <c r="AZ31" s="199"/>
      <c r="BA31" s="199"/>
      <c r="BB31" s="199"/>
      <c r="BC31" s="199"/>
      <c r="BD31" s="199"/>
      <c r="BE31" s="199"/>
      <c r="BF31" s="199"/>
      <c r="BG31" s="199"/>
      <c r="BH31" s="199"/>
      <c r="BI31" s="199"/>
      <c r="BJ31" s="199"/>
      <c r="BK31" s="199"/>
      <c r="BL31" s="199"/>
      <c r="BM31" s="200"/>
      <c r="BN31" s="2"/>
      <c r="BO31" s="9"/>
      <c r="BP31" s="7"/>
      <c r="BQ31" s="7"/>
    </row>
    <row r="32" spans="1:69" x14ac:dyDescent="0.2">
      <c r="A32" s="1"/>
      <c r="B32" s="2"/>
      <c r="C32" s="218">
        <v>3150</v>
      </c>
      <c r="D32" s="217"/>
      <c r="E32" s="217"/>
      <c r="F32" s="217"/>
      <c r="G32" s="217"/>
      <c r="H32" s="217"/>
      <c r="I32" s="217"/>
      <c r="J32" s="217"/>
      <c r="K32" s="217"/>
      <c r="L32" s="203">
        <f>Data!E24</f>
        <v>0</v>
      </c>
      <c r="M32" s="219"/>
      <c r="N32" s="219"/>
      <c r="O32" s="219"/>
      <c r="P32" s="219"/>
      <c r="Q32" s="220"/>
      <c r="R32" s="198">
        <f>Data!D24</f>
        <v>0</v>
      </c>
      <c r="S32" s="198"/>
      <c r="T32" s="198"/>
      <c r="U32" s="198"/>
      <c r="V32" s="203"/>
      <c r="W32" s="198">
        <f>Data!C24</f>
        <v>0</v>
      </c>
      <c r="X32" s="198"/>
      <c r="Y32" s="198"/>
      <c r="Z32" s="198"/>
      <c r="AA32" s="203"/>
      <c r="AB32" s="198">
        <f>Data!B24</f>
        <v>0</v>
      </c>
      <c r="AC32" s="198"/>
      <c r="AD32" s="198"/>
      <c r="AE32" s="198"/>
      <c r="AF32" s="198"/>
      <c r="AG32" s="199">
        <f>Data!L24</f>
        <v>0</v>
      </c>
      <c r="AH32" s="199"/>
      <c r="AI32" s="199"/>
      <c r="AJ32" s="199"/>
      <c r="AK32" s="199"/>
      <c r="AL32" s="199"/>
      <c r="AM32" s="199"/>
      <c r="AN32" s="199"/>
      <c r="AO32" s="199"/>
      <c r="AP32" s="199"/>
      <c r="AQ32" s="199"/>
      <c r="AR32" s="199"/>
      <c r="AS32" s="199"/>
      <c r="AT32" s="199"/>
      <c r="AU32" s="199"/>
      <c r="AV32" s="199"/>
      <c r="AW32" s="199"/>
      <c r="AX32" s="199"/>
      <c r="AY32" s="199"/>
      <c r="AZ32" s="199"/>
      <c r="BA32" s="199"/>
      <c r="BB32" s="199"/>
      <c r="BC32" s="199"/>
      <c r="BD32" s="199"/>
      <c r="BE32" s="199"/>
      <c r="BF32" s="199"/>
      <c r="BG32" s="199"/>
      <c r="BH32" s="199"/>
      <c r="BI32" s="199"/>
      <c r="BJ32" s="199"/>
      <c r="BK32" s="199"/>
      <c r="BL32" s="199"/>
      <c r="BM32" s="200"/>
      <c r="BN32" s="2"/>
      <c r="BO32" s="9"/>
      <c r="BP32" s="7"/>
      <c r="BQ32" s="7"/>
    </row>
    <row r="33" spans="1:83" x14ac:dyDescent="0.2">
      <c r="A33" s="1"/>
      <c r="B33" s="2"/>
      <c r="C33" s="218">
        <v>4000</v>
      </c>
      <c r="D33" s="217"/>
      <c r="E33" s="217"/>
      <c r="F33" s="217"/>
      <c r="G33" s="217"/>
      <c r="H33" s="217"/>
      <c r="I33" s="217"/>
      <c r="J33" s="217"/>
      <c r="K33" s="217"/>
      <c r="L33" s="203">
        <f>Data!E25</f>
        <v>0</v>
      </c>
      <c r="M33" s="219"/>
      <c r="N33" s="219"/>
      <c r="O33" s="219"/>
      <c r="P33" s="219"/>
      <c r="Q33" s="220"/>
      <c r="R33" s="198">
        <f>Data!D25</f>
        <v>0</v>
      </c>
      <c r="S33" s="198"/>
      <c r="T33" s="198"/>
      <c r="U33" s="198"/>
      <c r="V33" s="203"/>
      <c r="W33" s="198">
        <f>Data!C25</f>
        <v>0</v>
      </c>
      <c r="X33" s="198"/>
      <c r="Y33" s="198"/>
      <c r="Z33" s="198"/>
      <c r="AA33" s="203"/>
      <c r="AB33" s="198">
        <f>Data!B25</f>
        <v>0</v>
      </c>
      <c r="AC33" s="198"/>
      <c r="AD33" s="198"/>
      <c r="AE33" s="198"/>
      <c r="AF33" s="198"/>
      <c r="AG33" s="199">
        <f>Data!L25</f>
        <v>0</v>
      </c>
      <c r="AH33" s="199"/>
      <c r="AI33" s="199"/>
      <c r="AJ33" s="199"/>
      <c r="AK33" s="199"/>
      <c r="AL33" s="199"/>
      <c r="AM33" s="199"/>
      <c r="AN33" s="199"/>
      <c r="AO33" s="199"/>
      <c r="AP33" s="199"/>
      <c r="AQ33" s="199"/>
      <c r="AR33" s="199"/>
      <c r="AS33" s="199"/>
      <c r="AT33" s="199"/>
      <c r="AU33" s="199"/>
      <c r="AV33" s="199"/>
      <c r="AW33" s="199"/>
      <c r="AX33" s="199"/>
      <c r="AY33" s="199"/>
      <c r="AZ33" s="199"/>
      <c r="BA33" s="199"/>
      <c r="BB33" s="199"/>
      <c r="BC33" s="199"/>
      <c r="BD33" s="199"/>
      <c r="BE33" s="199"/>
      <c r="BF33" s="199"/>
      <c r="BG33" s="199"/>
      <c r="BH33" s="199"/>
      <c r="BI33" s="199"/>
      <c r="BJ33" s="199"/>
      <c r="BK33" s="199"/>
      <c r="BL33" s="199"/>
      <c r="BM33" s="200"/>
      <c r="BN33" s="2"/>
      <c r="BO33" s="9"/>
      <c r="BP33" s="7"/>
      <c r="BQ33" s="7"/>
    </row>
    <row r="34" spans="1:83" x14ac:dyDescent="0.2">
      <c r="A34" s="1"/>
      <c r="B34" s="2"/>
      <c r="C34" s="218">
        <v>5000</v>
      </c>
      <c r="D34" s="217"/>
      <c r="E34" s="217"/>
      <c r="F34" s="217"/>
      <c r="G34" s="217"/>
      <c r="H34" s="217"/>
      <c r="I34" s="217"/>
      <c r="J34" s="217"/>
      <c r="K34" s="217"/>
      <c r="L34" s="203">
        <f>Data!E26</f>
        <v>0</v>
      </c>
      <c r="M34" s="219"/>
      <c r="N34" s="219"/>
      <c r="O34" s="219"/>
      <c r="P34" s="219"/>
      <c r="Q34" s="220"/>
      <c r="R34" s="198">
        <f>Data!D26</f>
        <v>0</v>
      </c>
      <c r="S34" s="198"/>
      <c r="T34" s="198"/>
      <c r="U34" s="198"/>
      <c r="V34" s="203"/>
      <c r="W34" s="198">
        <f>Data!C26</f>
        <v>0</v>
      </c>
      <c r="X34" s="198"/>
      <c r="Y34" s="198"/>
      <c r="Z34" s="198"/>
      <c r="AA34" s="203"/>
      <c r="AB34" s="198">
        <f>Data!B26</f>
        <v>0</v>
      </c>
      <c r="AC34" s="198"/>
      <c r="AD34" s="198"/>
      <c r="AE34" s="198"/>
      <c r="AF34" s="198"/>
      <c r="AG34" s="199">
        <f>Data!L26</f>
        <v>0</v>
      </c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200"/>
      <c r="BN34" s="2"/>
      <c r="BO34" s="9"/>
      <c r="BP34" s="7"/>
      <c r="BQ34" s="7"/>
    </row>
    <row r="35" spans="1:83" x14ac:dyDescent="0.2">
      <c r="A35" s="1"/>
      <c r="B35" s="2"/>
      <c r="C35" s="237">
        <v>6300</v>
      </c>
      <c r="D35" s="238"/>
      <c r="E35" s="238"/>
      <c r="F35" s="238"/>
      <c r="G35" s="238"/>
      <c r="H35" s="238"/>
      <c r="I35" s="238"/>
      <c r="J35" s="238"/>
      <c r="K35" s="239"/>
      <c r="L35" s="203">
        <f>Data!E27</f>
        <v>0</v>
      </c>
      <c r="M35" s="219"/>
      <c r="N35" s="219"/>
      <c r="O35" s="219"/>
      <c r="P35" s="219"/>
      <c r="Q35" s="220"/>
      <c r="R35" s="198">
        <f>Data!D27</f>
        <v>0</v>
      </c>
      <c r="S35" s="198"/>
      <c r="T35" s="198"/>
      <c r="U35" s="198"/>
      <c r="V35" s="203"/>
      <c r="W35" s="198">
        <f>Data!C27</f>
        <v>0</v>
      </c>
      <c r="X35" s="198"/>
      <c r="Y35" s="198"/>
      <c r="Z35" s="198"/>
      <c r="AA35" s="203"/>
      <c r="AB35" s="198">
        <f>Data!B27</f>
        <v>0</v>
      </c>
      <c r="AC35" s="198"/>
      <c r="AD35" s="198"/>
      <c r="AE35" s="198"/>
      <c r="AF35" s="198"/>
      <c r="AG35" s="199">
        <f>Data!L27</f>
        <v>0</v>
      </c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200"/>
      <c r="BN35" s="2"/>
      <c r="BO35" s="9"/>
      <c r="BP35" s="7"/>
      <c r="BQ35" s="7"/>
    </row>
    <row r="36" spans="1:83" x14ac:dyDescent="0.2">
      <c r="A36" s="1"/>
      <c r="B36" s="2"/>
      <c r="C36" s="237">
        <v>8000</v>
      </c>
      <c r="D36" s="238"/>
      <c r="E36" s="238"/>
      <c r="F36" s="238"/>
      <c r="G36" s="238"/>
      <c r="H36" s="238"/>
      <c r="I36" s="238"/>
      <c r="J36" s="238"/>
      <c r="K36" s="239"/>
      <c r="L36" s="203">
        <f>Data!E28</f>
        <v>0</v>
      </c>
      <c r="M36" s="219"/>
      <c r="N36" s="219"/>
      <c r="O36" s="219"/>
      <c r="P36" s="219"/>
      <c r="Q36" s="220"/>
      <c r="R36" s="198">
        <f>Data!D28</f>
        <v>0</v>
      </c>
      <c r="S36" s="198"/>
      <c r="T36" s="198"/>
      <c r="U36" s="198"/>
      <c r="V36" s="203"/>
      <c r="W36" s="198">
        <f>Data!C28</f>
        <v>0</v>
      </c>
      <c r="X36" s="198"/>
      <c r="Y36" s="198"/>
      <c r="Z36" s="198"/>
      <c r="AA36" s="203"/>
      <c r="AB36" s="198">
        <f>Data!B28</f>
        <v>0</v>
      </c>
      <c r="AC36" s="198"/>
      <c r="AD36" s="198"/>
      <c r="AE36" s="198"/>
      <c r="AF36" s="198"/>
      <c r="AG36" s="199">
        <f>Data!L28</f>
        <v>0</v>
      </c>
      <c r="AH36" s="199"/>
      <c r="AI36" s="199"/>
      <c r="AJ36" s="199"/>
      <c r="AK36" s="199"/>
      <c r="AL36" s="199"/>
      <c r="AM36" s="199"/>
      <c r="AN36" s="199"/>
      <c r="AO36" s="199"/>
      <c r="AP36" s="199"/>
      <c r="AQ36" s="199"/>
      <c r="AR36" s="199"/>
      <c r="AS36" s="199"/>
      <c r="AT36" s="199"/>
      <c r="AU36" s="199"/>
      <c r="AV36" s="199"/>
      <c r="AW36" s="199"/>
      <c r="AX36" s="199"/>
      <c r="AY36" s="199"/>
      <c r="AZ36" s="199"/>
      <c r="BA36" s="199"/>
      <c r="BB36" s="199"/>
      <c r="BC36" s="199"/>
      <c r="BD36" s="199"/>
      <c r="BE36" s="199"/>
      <c r="BF36" s="199"/>
      <c r="BG36" s="199"/>
      <c r="BH36" s="199"/>
      <c r="BI36" s="199"/>
      <c r="BJ36" s="199"/>
      <c r="BK36" s="199"/>
      <c r="BL36" s="199"/>
      <c r="BM36" s="200"/>
      <c r="BN36" s="2"/>
      <c r="BO36" s="9"/>
      <c r="BP36" s="7"/>
      <c r="BQ36" s="7"/>
    </row>
    <row r="37" spans="1:83" x14ac:dyDescent="0.2">
      <c r="A37" s="1"/>
      <c r="B37" s="2"/>
      <c r="C37" s="227">
        <v>10000</v>
      </c>
      <c r="D37" s="216"/>
      <c r="E37" s="216"/>
      <c r="F37" s="216"/>
      <c r="G37" s="216"/>
      <c r="H37" s="216"/>
      <c r="I37" s="216"/>
      <c r="J37" s="216"/>
      <c r="K37" s="221"/>
      <c r="L37" s="234">
        <f>Data!E29</f>
        <v>0</v>
      </c>
      <c r="M37" s="235"/>
      <c r="N37" s="235"/>
      <c r="O37" s="235"/>
      <c r="P37" s="235"/>
      <c r="Q37" s="236"/>
      <c r="R37" s="198">
        <f>Data!D29</f>
        <v>0</v>
      </c>
      <c r="S37" s="198"/>
      <c r="T37" s="198"/>
      <c r="U37" s="198"/>
      <c r="V37" s="203"/>
      <c r="W37" s="198">
        <f>Data!C29</f>
        <v>0</v>
      </c>
      <c r="X37" s="198"/>
      <c r="Y37" s="198"/>
      <c r="Z37" s="198"/>
      <c r="AA37" s="203"/>
      <c r="AB37" s="198">
        <f>Data!B29</f>
        <v>0</v>
      </c>
      <c r="AC37" s="198"/>
      <c r="AD37" s="198"/>
      <c r="AE37" s="198"/>
      <c r="AF37" s="198"/>
      <c r="AG37" s="201">
        <f>Data!L29</f>
        <v>0</v>
      </c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201"/>
      <c r="BB37" s="201"/>
      <c r="BC37" s="201"/>
      <c r="BD37" s="201"/>
      <c r="BE37" s="201"/>
      <c r="BF37" s="201"/>
      <c r="BG37" s="201"/>
      <c r="BH37" s="201"/>
      <c r="BI37" s="201"/>
      <c r="BJ37" s="201"/>
      <c r="BK37" s="201"/>
      <c r="BL37" s="201"/>
      <c r="BM37" s="202"/>
      <c r="BN37" s="2"/>
      <c r="BO37" s="9"/>
      <c r="BP37" s="7"/>
      <c r="BQ37" s="7"/>
    </row>
    <row r="38" spans="1:83" x14ac:dyDescent="0.2">
      <c r="A38" s="1"/>
      <c r="B38" s="2"/>
      <c r="C38" s="224" t="s">
        <v>17</v>
      </c>
      <c r="D38" s="225"/>
      <c r="E38" s="225"/>
      <c r="F38" s="225"/>
      <c r="G38" s="225"/>
      <c r="H38" s="225"/>
      <c r="I38" s="225"/>
      <c r="J38" s="225"/>
      <c r="K38" s="226"/>
      <c r="L38" s="228">
        <f>Data!E33</f>
        <v>0</v>
      </c>
      <c r="M38" s="229"/>
      <c r="N38" s="229"/>
      <c r="O38" s="229"/>
      <c r="P38" s="229"/>
      <c r="Q38" s="230"/>
      <c r="R38" s="231"/>
      <c r="S38" s="232"/>
      <c r="T38" s="232"/>
      <c r="U38" s="232"/>
      <c r="V38" s="233"/>
      <c r="W38" s="195"/>
      <c r="X38" s="196"/>
      <c r="Y38" s="196"/>
      <c r="Z38" s="196"/>
      <c r="AA38" s="197"/>
      <c r="AB38" s="195"/>
      <c r="AC38" s="196"/>
      <c r="AD38" s="196"/>
      <c r="AE38" s="196"/>
      <c r="AF38" s="197"/>
      <c r="AG38" s="201"/>
      <c r="AH38" s="201"/>
      <c r="AI38" s="201"/>
      <c r="AJ38" s="201"/>
      <c r="AK38" s="201"/>
      <c r="AL38" s="201"/>
      <c r="AM38" s="201"/>
      <c r="AN38" s="201"/>
      <c r="AO38" s="201"/>
      <c r="AP38" s="201"/>
      <c r="AQ38" s="201"/>
      <c r="AR38" s="201"/>
      <c r="AS38" s="201"/>
      <c r="AT38" s="201"/>
      <c r="AU38" s="201"/>
      <c r="AV38" s="201"/>
      <c r="AW38" s="201"/>
      <c r="AX38" s="201"/>
      <c r="AY38" s="201"/>
      <c r="AZ38" s="201"/>
      <c r="BA38" s="201"/>
      <c r="BB38" s="201"/>
      <c r="BC38" s="201"/>
      <c r="BD38" s="201"/>
      <c r="BE38" s="201"/>
      <c r="BF38" s="201"/>
      <c r="BG38" s="201"/>
      <c r="BH38" s="201"/>
      <c r="BI38" s="201"/>
      <c r="BJ38" s="201"/>
      <c r="BK38" s="201"/>
      <c r="BL38" s="201"/>
      <c r="BM38" s="202"/>
      <c r="BN38" s="2"/>
      <c r="BO38" s="9"/>
      <c r="BP38" s="7"/>
      <c r="BQ38" s="7"/>
    </row>
    <row r="39" spans="1:83" ht="12" customHeight="1" x14ac:dyDescent="0.2">
      <c r="A39" s="1"/>
      <c r="B39" s="2"/>
      <c r="C39" s="94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57"/>
      <c r="BL39" s="57"/>
      <c r="BM39" s="57"/>
      <c r="BN39" s="2"/>
      <c r="BO39" s="9"/>
      <c r="BP39" s="7"/>
      <c r="BQ39" s="7"/>
    </row>
    <row r="40" spans="1:83" x14ac:dyDescent="0.2">
      <c r="A40" s="1"/>
      <c r="B40" s="2"/>
      <c r="C40" s="38"/>
      <c r="D40" s="20"/>
      <c r="E40" s="20"/>
      <c r="F40" s="20"/>
      <c r="G40" s="20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95"/>
      <c r="W40" s="95"/>
      <c r="X40" s="95"/>
      <c r="Y40" s="95"/>
      <c r="Z40" s="95"/>
      <c r="AA40" s="83"/>
      <c r="AB40" s="84"/>
      <c r="AC40" s="16"/>
      <c r="AD40" s="83" t="s">
        <v>63</v>
      </c>
      <c r="AE40" s="83"/>
      <c r="AF40" s="83"/>
      <c r="AG40" s="83"/>
      <c r="AH40" s="83"/>
      <c r="AI40" s="83"/>
      <c r="AJ40" s="83"/>
      <c r="AK40" s="83"/>
      <c r="AL40" s="83"/>
      <c r="AM40" s="83"/>
      <c r="AN40" s="85"/>
      <c r="AO40" s="85"/>
      <c r="AP40" s="85"/>
      <c r="AQ40" s="83"/>
      <c r="AR40" s="83"/>
      <c r="AS40" s="83"/>
      <c r="AT40" s="83" t="s">
        <v>53</v>
      </c>
      <c r="AU40" s="83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16"/>
      <c r="BI40" s="16"/>
      <c r="BJ40" s="16"/>
      <c r="BK40" s="2"/>
      <c r="BL40" s="2"/>
      <c r="BM40" s="2"/>
      <c r="BN40" s="2"/>
      <c r="BO40" s="9"/>
      <c r="BP40" s="7"/>
    </row>
    <row r="41" spans="1:83" ht="15.75" x14ac:dyDescent="0.3">
      <c r="A41" s="1"/>
      <c r="B41" s="2"/>
      <c r="C41" s="2"/>
      <c r="D41" s="16"/>
      <c r="E41" s="16"/>
      <c r="F41" s="16"/>
      <c r="G41" s="16"/>
      <c r="H41" s="22" t="s">
        <v>49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142">
        <f>Data!B47</f>
        <v>0</v>
      </c>
      <c r="T41" s="142"/>
      <c r="U41" s="142"/>
      <c r="V41" s="142"/>
      <c r="W41" s="142"/>
      <c r="X41" s="83" t="s">
        <v>50</v>
      </c>
      <c r="Y41" s="97"/>
      <c r="Z41" s="97"/>
      <c r="AB41" s="83"/>
      <c r="AD41" s="103" t="s">
        <v>65</v>
      </c>
      <c r="AE41" s="83"/>
      <c r="AF41" s="83"/>
      <c r="AG41" s="82"/>
      <c r="AH41" s="132">
        <f>Data!B53</f>
        <v>0</v>
      </c>
      <c r="AI41" s="132"/>
      <c r="AJ41" s="132"/>
      <c r="AK41" s="132"/>
      <c r="AL41" s="16" t="s">
        <v>45</v>
      </c>
      <c r="AN41" s="16"/>
      <c r="AO41" s="16"/>
      <c r="AP41" s="16"/>
      <c r="AQ41" s="85"/>
      <c r="AR41" s="85"/>
      <c r="AS41" s="85"/>
      <c r="AT41" s="85" t="s">
        <v>54</v>
      </c>
      <c r="AU41" s="85"/>
      <c r="AV41" s="85"/>
      <c r="AW41" s="85"/>
      <c r="AX41" s="85"/>
      <c r="AY41" s="85"/>
      <c r="AZ41" s="132">
        <f>Data!B49</f>
        <v>0</v>
      </c>
      <c r="BA41" s="132"/>
      <c r="BB41" s="132"/>
      <c r="BC41" s="132"/>
      <c r="BD41" s="16" t="s">
        <v>51</v>
      </c>
      <c r="BF41" s="85"/>
      <c r="BG41" s="16"/>
      <c r="BH41" s="16"/>
      <c r="BI41" s="16"/>
      <c r="BJ41" s="16"/>
      <c r="BK41" s="2"/>
      <c r="BL41" s="2"/>
      <c r="BM41" s="2"/>
      <c r="BN41" s="2"/>
      <c r="BO41" s="9"/>
      <c r="BP41" s="7"/>
      <c r="BQ41" s="7"/>
    </row>
    <row r="42" spans="1:83" ht="15" x14ac:dyDescent="0.25">
      <c r="A42" s="39">
        <f>Data!$B$59</f>
        <v>0</v>
      </c>
      <c r="B42" s="40"/>
      <c r="C42" s="40"/>
      <c r="D42" s="36"/>
      <c r="E42" s="36"/>
      <c r="F42" s="36"/>
      <c r="G42" s="36"/>
      <c r="H42" s="22" t="s">
        <v>14</v>
      </c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142">
        <f>Data!B45</f>
        <v>0</v>
      </c>
      <c r="T42" s="142"/>
      <c r="U42" s="142"/>
      <c r="V42" s="142"/>
      <c r="W42" s="142"/>
      <c r="X42" s="83" t="s">
        <v>15</v>
      </c>
      <c r="Y42" s="97"/>
      <c r="Z42" s="97"/>
      <c r="AB42" s="83"/>
      <c r="AD42" s="107" t="s">
        <v>71</v>
      </c>
      <c r="AE42" s="83"/>
      <c r="AF42" s="83"/>
      <c r="AG42" s="82"/>
      <c r="AH42" s="132">
        <f>Data!B54</f>
        <v>0</v>
      </c>
      <c r="AI42" s="132"/>
      <c r="AJ42" s="132"/>
      <c r="AK42" s="132"/>
      <c r="AL42" s="16" t="s">
        <v>45</v>
      </c>
      <c r="AN42" s="16"/>
      <c r="AO42" s="16"/>
      <c r="AP42" s="16"/>
      <c r="AQ42" s="16"/>
      <c r="AR42" s="16"/>
      <c r="AS42" s="16"/>
      <c r="AT42" s="82" t="s">
        <v>55</v>
      </c>
      <c r="AU42" s="16"/>
      <c r="AV42" s="16"/>
      <c r="AW42" s="16"/>
      <c r="AX42" s="16"/>
      <c r="AY42" s="82"/>
      <c r="AZ42" s="132">
        <f>Data!B50</f>
        <v>0</v>
      </c>
      <c r="BA42" s="132"/>
      <c r="BB42" s="132"/>
      <c r="BC42" s="132"/>
      <c r="BD42" s="16" t="s">
        <v>51</v>
      </c>
      <c r="BF42" s="16"/>
      <c r="BG42" s="16"/>
      <c r="BH42" s="16"/>
      <c r="BI42" s="16"/>
      <c r="BJ42" s="36"/>
      <c r="BK42" s="40"/>
      <c r="BL42" s="40"/>
      <c r="BM42" s="40"/>
      <c r="BN42" s="40"/>
      <c r="BO42" s="41"/>
      <c r="BP42" s="7"/>
      <c r="BQ42" s="7"/>
    </row>
    <row r="43" spans="1:83" x14ac:dyDescent="0.2">
      <c r="A43" s="39"/>
      <c r="B43" s="40"/>
      <c r="C43" s="40"/>
      <c r="D43" s="36"/>
      <c r="E43" s="36"/>
      <c r="F43" s="36"/>
      <c r="G43" s="36"/>
      <c r="H43" s="20" t="s">
        <v>23</v>
      </c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142">
        <f>Data!B46</f>
        <v>0</v>
      </c>
      <c r="T43" s="142"/>
      <c r="U43" s="142"/>
      <c r="V43" s="142"/>
      <c r="W43" s="142"/>
      <c r="X43" s="83" t="s">
        <v>16</v>
      </c>
      <c r="Y43" s="97"/>
      <c r="Z43" s="97"/>
      <c r="AB43" s="85"/>
      <c r="AD43" s="16" t="s">
        <v>64</v>
      </c>
      <c r="AE43" s="85"/>
      <c r="AF43" s="85"/>
      <c r="AG43" s="82"/>
      <c r="AH43" s="133">
        <f>Data!B55</f>
        <v>0</v>
      </c>
      <c r="AI43" s="133"/>
      <c r="AJ43" s="133"/>
      <c r="AK43" s="133"/>
      <c r="AL43" s="16"/>
      <c r="AM43" s="4"/>
      <c r="AN43" s="16"/>
      <c r="AO43" s="16"/>
      <c r="AP43" s="16"/>
      <c r="AQ43" s="85"/>
      <c r="AR43" s="85"/>
      <c r="AS43" s="85"/>
      <c r="AT43" s="82" t="s">
        <v>56</v>
      </c>
      <c r="AU43" s="85"/>
      <c r="AV43" s="85"/>
      <c r="AW43" s="85"/>
      <c r="AX43" s="85"/>
      <c r="AY43" s="82"/>
      <c r="AZ43" s="132">
        <f>Data!B51</f>
        <v>0</v>
      </c>
      <c r="BA43" s="132"/>
      <c r="BB43" s="132"/>
      <c r="BC43" s="132"/>
      <c r="BD43" s="16" t="s">
        <v>51</v>
      </c>
      <c r="BE43" s="4"/>
      <c r="BF43" s="16"/>
      <c r="BG43" s="16"/>
      <c r="BH43" s="16"/>
      <c r="BI43" s="16"/>
      <c r="BJ43" s="36"/>
      <c r="BK43" s="40"/>
      <c r="BL43" s="40"/>
      <c r="BM43" s="40"/>
      <c r="BN43" s="40"/>
      <c r="BO43" s="41"/>
      <c r="BP43" s="7"/>
      <c r="BQ43" s="7"/>
    </row>
    <row r="44" spans="1:83" x14ac:dyDescent="0.2">
      <c r="A44" s="39"/>
      <c r="B44" s="40"/>
      <c r="C44" s="40"/>
      <c r="D44" s="36"/>
      <c r="E44" s="36"/>
      <c r="F44" s="36"/>
      <c r="G44" s="36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134"/>
      <c r="W44" s="134"/>
      <c r="X44" s="134"/>
      <c r="Y44" s="134"/>
      <c r="Z44" s="134"/>
      <c r="AA44" s="83"/>
      <c r="AB44" s="85"/>
      <c r="AD44" s="21"/>
      <c r="AE44" s="85"/>
      <c r="AF44" s="85"/>
      <c r="AG44" s="82"/>
      <c r="AH44" s="132"/>
      <c r="AI44" s="132"/>
      <c r="AJ44" s="132"/>
      <c r="AK44" s="132"/>
      <c r="AL44" s="16"/>
      <c r="AN44" s="16"/>
      <c r="AO44" s="16"/>
      <c r="AP44" s="16"/>
      <c r="AQ44" s="16"/>
      <c r="AR44" s="16"/>
      <c r="AS44" s="16"/>
      <c r="AT44" s="16" t="s">
        <v>66</v>
      </c>
      <c r="AU44" s="16"/>
      <c r="AV44" s="16"/>
      <c r="AW44" s="16"/>
      <c r="AX44" s="16"/>
      <c r="AY44" s="16"/>
      <c r="AZ44" s="132">
        <f>Data!B48</f>
        <v>0</v>
      </c>
      <c r="BA44" s="132"/>
      <c r="BB44" s="132"/>
      <c r="BC44" s="132"/>
      <c r="BD44" s="16" t="s">
        <v>51</v>
      </c>
      <c r="BF44" s="16"/>
      <c r="BG44" s="16"/>
      <c r="BH44" s="16"/>
      <c r="BI44" s="16"/>
      <c r="BJ44" s="36"/>
      <c r="BK44" s="40"/>
      <c r="BL44" s="40"/>
      <c r="BM44" s="40"/>
      <c r="BN44" s="40"/>
      <c r="BO44" s="41"/>
      <c r="BP44" s="7"/>
      <c r="BQ44" s="7"/>
    </row>
    <row r="45" spans="1:83" x14ac:dyDescent="0.2">
      <c r="A45" s="39"/>
      <c r="B45" s="40"/>
      <c r="C45" s="40"/>
      <c r="D45" s="40"/>
      <c r="E45" s="40"/>
      <c r="F45" s="40"/>
      <c r="G45" s="40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2"/>
      <c r="BH45" s="2"/>
      <c r="BI45" s="2"/>
      <c r="BJ45" s="40"/>
      <c r="BK45" s="40"/>
      <c r="BL45" s="40"/>
      <c r="BM45" s="40"/>
      <c r="BN45" s="40"/>
      <c r="BO45" s="41"/>
      <c r="BP45" s="7"/>
      <c r="BQ45" s="7"/>
    </row>
    <row r="46" spans="1:83" ht="12.75" customHeight="1" x14ac:dyDescent="0.2">
      <c r="A46" s="192">
        <f>Data!B60</f>
        <v>0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193"/>
      <c r="AG46" s="193"/>
      <c r="AH46" s="193"/>
      <c r="AI46" s="193"/>
      <c r="AJ46" s="193"/>
      <c r="AK46" s="193"/>
      <c r="AL46" s="193"/>
      <c r="AM46" s="193"/>
      <c r="AN46" s="193"/>
      <c r="AO46" s="193"/>
      <c r="AP46" s="193"/>
      <c r="AQ46" s="193"/>
      <c r="AR46" s="193"/>
      <c r="AS46" s="193"/>
      <c r="AT46" s="193"/>
      <c r="AU46" s="193"/>
      <c r="AV46" s="193"/>
      <c r="AW46" s="193"/>
      <c r="AX46" s="193"/>
      <c r="AY46" s="193"/>
      <c r="AZ46" s="193"/>
      <c r="BA46" s="193"/>
      <c r="BB46" s="193"/>
      <c r="BC46" s="193"/>
      <c r="BD46" s="193"/>
      <c r="BE46" s="193"/>
      <c r="BF46" s="193"/>
      <c r="BG46" s="193"/>
      <c r="BH46" s="193"/>
      <c r="BI46" s="193"/>
      <c r="BJ46" s="193"/>
      <c r="BK46" s="193"/>
      <c r="BL46" s="193"/>
      <c r="BM46" s="193"/>
      <c r="BN46" s="193"/>
      <c r="BO46" s="194"/>
      <c r="BP46" s="7"/>
      <c r="BQ46" s="7"/>
    </row>
    <row r="47" spans="1:83" x14ac:dyDescent="0.2">
      <c r="A47" s="192"/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93"/>
      <c r="V47" s="193"/>
      <c r="W47" s="193"/>
      <c r="X47" s="193"/>
      <c r="Y47" s="193"/>
      <c r="Z47" s="193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3"/>
      <c r="AR47" s="193"/>
      <c r="AS47" s="193"/>
      <c r="AT47" s="193"/>
      <c r="AU47" s="193"/>
      <c r="AV47" s="193"/>
      <c r="AW47" s="193"/>
      <c r="AX47" s="193"/>
      <c r="AY47" s="193"/>
      <c r="AZ47" s="193"/>
      <c r="BA47" s="193"/>
      <c r="BB47" s="193"/>
      <c r="BC47" s="193"/>
      <c r="BD47" s="193"/>
      <c r="BE47" s="193"/>
      <c r="BF47" s="193"/>
      <c r="BG47" s="193"/>
      <c r="BH47" s="193"/>
      <c r="BI47" s="193"/>
      <c r="BJ47" s="193"/>
      <c r="BK47" s="193"/>
      <c r="BL47" s="193"/>
      <c r="BM47" s="193"/>
      <c r="BN47" s="193"/>
      <c r="BO47" s="194"/>
      <c r="BP47" s="7"/>
      <c r="BQ47" s="7"/>
    </row>
    <row r="48" spans="1:83" x14ac:dyDescent="0.2">
      <c r="A48" s="192"/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193"/>
      <c r="AW48" s="193"/>
      <c r="AX48" s="193"/>
      <c r="AY48" s="193"/>
      <c r="AZ48" s="193"/>
      <c r="BA48" s="193"/>
      <c r="BB48" s="193"/>
      <c r="BC48" s="193"/>
      <c r="BD48" s="193"/>
      <c r="BE48" s="193"/>
      <c r="BF48" s="193"/>
      <c r="BG48" s="193"/>
      <c r="BH48" s="193"/>
      <c r="BI48" s="193"/>
      <c r="BJ48" s="193"/>
      <c r="BK48" s="193"/>
      <c r="BL48" s="193"/>
      <c r="BM48" s="193"/>
      <c r="BN48" s="193"/>
      <c r="BO48" s="194"/>
      <c r="BP48" s="7"/>
      <c r="BQ48" s="2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</row>
    <row r="49" spans="1:123" x14ac:dyDescent="0.2">
      <c r="A49" s="192"/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3"/>
      <c r="Q49" s="193"/>
      <c r="R49" s="193"/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D49" s="193"/>
      <c r="AE49" s="193"/>
      <c r="AF49" s="193"/>
      <c r="AG49" s="193"/>
      <c r="AH49" s="193"/>
      <c r="AI49" s="193"/>
      <c r="AJ49" s="193"/>
      <c r="AK49" s="193"/>
      <c r="AL49" s="193"/>
      <c r="AM49" s="193"/>
      <c r="AN49" s="193"/>
      <c r="AO49" s="193"/>
      <c r="AP49" s="193"/>
      <c r="AQ49" s="193"/>
      <c r="AR49" s="193"/>
      <c r="AS49" s="193"/>
      <c r="AT49" s="193"/>
      <c r="AU49" s="193"/>
      <c r="AV49" s="193"/>
      <c r="AW49" s="193"/>
      <c r="AX49" s="193"/>
      <c r="AY49" s="193"/>
      <c r="AZ49" s="193"/>
      <c r="BA49" s="193"/>
      <c r="BB49" s="193"/>
      <c r="BC49" s="193"/>
      <c r="BD49" s="193"/>
      <c r="BE49" s="193"/>
      <c r="BF49" s="193"/>
      <c r="BG49" s="193"/>
      <c r="BH49" s="193"/>
      <c r="BI49" s="193"/>
      <c r="BJ49" s="193"/>
      <c r="BK49" s="193"/>
      <c r="BL49" s="193"/>
      <c r="BM49" s="193"/>
      <c r="BN49" s="193"/>
      <c r="BO49" s="194"/>
      <c r="BP49" s="7"/>
      <c r="BQ49" s="2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</row>
    <row r="50" spans="1:123" x14ac:dyDescent="0.2">
      <c r="A50" s="192"/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3"/>
      <c r="W50" s="193"/>
      <c r="X50" s="193"/>
      <c r="Y50" s="193"/>
      <c r="Z50" s="193"/>
      <c r="AA50" s="193"/>
      <c r="AB50" s="193"/>
      <c r="AC50" s="193"/>
      <c r="AD50" s="193"/>
      <c r="AE50" s="193"/>
      <c r="AF50" s="193"/>
      <c r="AG50" s="193"/>
      <c r="AH50" s="193"/>
      <c r="AI50" s="193"/>
      <c r="AJ50" s="193"/>
      <c r="AK50" s="193"/>
      <c r="AL50" s="193"/>
      <c r="AM50" s="193"/>
      <c r="AN50" s="193"/>
      <c r="AO50" s="193"/>
      <c r="AP50" s="193"/>
      <c r="AQ50" s="193"/>
      <c r="AR50" s="193"/>
      <c r="AS50" s="193"/>
      <c r="AT50" s="193"/>
      <c r="AU50" s="193"/>
      <c r="AV50" s="193"/>
      <c r="AW50" s="193"/>
      <c r="AX50" s="193"/>
      <c r="AY50" s="193"/>
      <c r="AZ50" s="193"/>
      <c r="BA50" s="193"/>
      <c r="BB50" s="193"/>
      <c r="BC50" s="193"/>
      <c r="BD50" s="193"/>
      <c r="BE50" s="193"/>
      <c r="BF50" s="193"/>
      <c r="BG50" s="193"/>
      <c r="BH50" s="193"/>
      <c r="BI50" s="193"/>
      <c r="BJ50" s="193"/>
      <c r="BK50" s="193"/>
      <c r="BL50" s="193"/>
      <c r="BM50" s="193"/>
      <c r="BN50" s="193"/>
      <c r="BO50" s="194"/>
      <c r="BP50" s="7"/>
      <c r="BQ50" s="2"/>
      <c r="BR50" s="207"/>
      <c r="BS50" s="207"/>
      <c r="BT50" s="207"/>
      <c r="BU50" s="207"/>
      <c r="BV50" s="207"/>
      <c r="BW50" s="207"/>
      <c r="BX50" s="207"/>
      <c r="BY50" s="207"/>
      <c r="BZ50" s="207"/>
      <c r="CA50" s="207"/>
      <c r="CB50" s="207"/>
      <c r="CC50" s="207"/>
      <c r="CD50" s="207"/>
      <c r="CE50" s="207"/>
      <c r="CF50" s="208"/>
      <c r="CG50" s="208"/>
      <c r="CH50" s="208"/>
      <c r="CI50" s="208"/>
      <c r="CJ50" s="208"/>
      <c r="CK50" s="30"/>
      <c r="CL50" s="31"/>
      <c r="CM50" s="2"/>
      <c r="CN50" s="206"/>
      <c r="CO50" s="206"/>
      <c r="CP50" s="206"/>
      <c r="CQ50" s="206"/>
      <c r="CR50" s="206"/>
      <c r="CS50" s="210"/>
      <c r="CT50" s="210"/>
      <c r="CU50" s="210"/>
      <c r="CV50" s="2"/>
      <c r="CW50" s="2"/>
      <c r="CX50" s="4"/>
      <c r="CY50" s="4"/>
      <c r="CZ50" s="4"/>
      <c r="DA50" s="209"/>
      <c r="DB50" s="209"/>
      <c r="DC50" s="209"/>
      <c r="DD50" s="209"/>
      <c r="DE50" s="209"/>
      <c r="DF50" s="209"/>
      <c r="DG50" s="209"/>
      <c r="DH50" s="209"/>
      <c r="DI50" s="209"/>
      <c r="DJ50" s="209"/>
      <c r="DK50" s="209"/>
      <c r="DL50" s="209"/>
      <c r="DM50" s="209"/>
      <c r="DN50" s="209"/>
      <c r="DO50" s="209"/>
      <c r="DP50" s="209"/>
      <c r="DQ50" s="4"/>
      <c r="DR50" s="4"/>
      <c r="DS50" s="4"/>
    </row>
    <row r="51" spans="1:123" x14ac:dyDescent="0.2">
      <c r="A51" s="192"/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193"/>
      <c r="AG51" s="193"/>
      <c r="AH51" s="193"/>
      <c r="AI51" s="193"/>
      <c r="AJ51" s="193"/>
      <c r="AK51" s="193"/>
      <c r="AL51" s="193"/>
      <c r="AM51" s="193"/>
      <c r="AN51" s="193"/>
      <c r="AO51" s="193"/>
      <c r="AP51" s="193"/>
      <c r="AQ51" s="193"/>
      <c r="AR51" s="193"/>
      <c r="AS51" s="193"/>
      <c r="AT51" s="193"/>
      <c r="AU51" s="193"/>
      <c r="AV51" s="193"/>
      <c r="AW51" s="193"/>
      <c r="AX51" s="193"/>
      <c r="AY51" s="193"/>
      <c r="AZ51" s="193"/>
      <c r="BA51" s="193"/>
      <c r="BB51" s="193"/>
      <c r="BC51" s="193"/>
      <c r="BD51" s="193"/>
      <c r="BE51" s="193"/>
      <c r="BF51" s="193"/>
      <c r="BG51" s="193"/>
      <c r="BH51" s="193"/>
      <c r="BI51" s="193"/>
      <c r="BJ51" s="193"/>
      <c r="BK51" s="193"/>
      <c r="BL51" s="193"/>
      <c r="BM51" s="193"/>
      <c r="BN51" s="193"/>
      <c r="BO51" s="194"/>
      <c r="BP51" s="7"/>
      <c r="BQ51" s="2"/>
      <c r="BR51" s="207"/>
      <c r="BS51" s="207"/>
      <c r="BT51" s="207"/>
      <c r="BU51" s="207"/>
      <c r="BV51" s="207"/>
      <c r="BW51" s="207"/>
      <c r="BX51" s="207"/>
      <c r="BY51" s="207"/>
      <c r="BZ51" s="207"/>
      <c r="CA51" s="207"/>
      <c r="CB51" s="207"/>
      <c r="CC51" s="207"/>
      <c r="CD51" s="207"/>
      <c r="CE51" s="207"/>
      <c r="CF51" s="208"/>
      <c r="CG51" s="208"/>
      <c r="CH51" s="208"/>
      <c r="CI51" s="208"/>
      <c r="CJ51" s="208"/>
      <c r="CK51" s="30"/>
      <c r="CL51" s="31"/>
      <c r="CM51" s="2"/>
      <c r="CN51" s="206"/>
      <c r="CO51" s="206"/>
      <c r="CP51" s="206"/>
      <c r="CQ51" s="206"/>
      <c r="CR51" s="206"/>
      <c r="CS51" s="204"/>
      <c r="CT51" s="204"/>
      <c r="CU51" s="204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04"/>
      <c r="DL51" s="204"/>
      <c r="DM51" s="204"/>
      <c r="DN51" s="2"/>
      <c r="DO51" s="2"/>
      <c r="DP51" s="2"/>
      <c r="DQ51" s="2"/>
      <c r="DR51" s="2"/>
      <c r="DS51" s="2"/>
    </row>
    <row r="52" spans="1:123" x14ac:dyDescent="0.2">
      <c r="A52" s="188" t="s">
        <v>48</v>
      </c>
      <c r="B52" s="189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90">
        <f>Data!B41</f>
        <v>0</v>
      </c>
      <c r="R52" s="190"/>
      <c r="S52" s="190"/>
      <c r="T52" s="190"/>
      <c r="U52" s="190"/>
      <c r="V52" s="190"/>
      <c r="W52" s="190"/>
      <c r="X52" s="190"/>
      <c r="Y52" s="190"/>
      <c r="Z52" s="190"/>
      <c r="AA52" s="190"/>
      <c r="AB52" s="190"/>
      <c r="AC52" s="190"/>
      <c r="AD52" s="190"/>
      <c r="AE52" s="190"/>
      <c r="AF52" s="190"/>
      <c r="AG52" s="190"/>
      <c r="AH52" s="190"/>
      <c r="AI52" s="190"/>
      <c r="AJ52" s="190"/>
      <c r="AK52" s="190"/>
      <c r="AL52" s="190"/>
      <c r="AM52" s="190"/>
      <c r="AN52" s="190"/>
      <c r="AO52" s="190"/>
      <c r="AP52" s="190"/>
      <c r="AQ52" s="190"/>
      <c r="AR52" s="190"/>
      <c r="AS52" s="190"/>
      <c r="AT52" s="190"/>
      <c r="AU52" s="190"/>
      <c r="AV52" s="190"/>
      <c r="AW52" s="190"/>
      <c r="AX52" s="190"/>
      <c r="AY52" s="190"/>
      <c r="AZ52" s="190"/>
      <c r="BA52" s="190"/>
      <c r="BB52" s="190"/>
      <c r="BC52" s="190"/>
      <c r="BD52" s="190"/>
      <c r="BE52" s="190"/>
      <c r="BF52" s="190"/>
      <c r="BG52" s="190"/>
      <c r="BH52" s="190"/>
      <c r="BI52" s="190"/>
      <c r="BJ52" s="190"/>
      <c r="BK52" s="190"/>
      <c r="BL52" s="190"/>
      <c r="BM52" s="190"/>
      <c r="BN52" s="190"/>
      <c r="BO52" s="191"/>
      <c r="BP52" s="7"/>
      <c r="BQ52" s="2"/>
      <c r="BR52" s="207"/>
      <c r="BS52" s="207"/>
      <c r="BT52" s="207"/>
      <c r="BU52" s="207"/>
      <c r="BV52" s="207"/>
      <c r="BW52" s="207"/>
      <c r="BX52" s="207"/>
      <c r="BY52" s="207"/>
      <c r="BZ52" s="207"/>
      <c r="CA52" s="207"/>
      <c r="CB52" s="207"/>
      <c r="CC52" s="207"/>
      <c r="CD52" s="207"/>
      <c r="CE52" s="207"/>
      <c r="CF52" s="208"/>
      <c r="CG52" s="208"/>
      <c r="CH52" s="208"/>
      <c r="CI52" s="208"/>
      <c r="CJ52" s="208"/>
      <c r="CK52" s="30"/>
      <c r="CL52" s="31"/>
      <c r="CM52" s="2"/>
      <c r="CN52" s="206"/>
      <c r="CO52" s="206"/>
      <c r="CP52" s="206"/>
      <c r="CQ52" s="206"/>
      <c r="CR52" s="206"/>
      <c r="CS52" s="204"/>
      <c r="CT52" s="204"/>
      <c r="CU52" s="204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04"/>
      <c r="DL52" s="204"/>
      <c r="DM52" s="204"/>
      <c r="DN52" s="2"/>
      <c r="DO52" s="2"/>
      <c r="DP52" s="2"/>
      <c r="DQ52" s="2"/>
      <c r="DR52" s="2"/>
      <c r="DS52" s="2"/>
    </row>
    <row r="53" spans="1:123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7"/>
      <c r="BQ53" s="2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05"/>
      <c r="CG53" s="205"/>
      <c r="CH53" s="205"/>
      <c r="CI53" s="205"/>
      <c r="CJ53" s="205"/>
      <c r="CK53" s="24"/>
      <c r="CL53" s="29"/>
      <c r="CM53" s="2"/>
      <c r="CN53" s="206"/>
      <c r="CO53" s="206"/>
      <c r="CP53" s="206"/>
      <c r="CQ53" s="206"/>
      <c r="CR53" s="206"/>
      <c r="CS53" s="204"/>
      <c r="CT53" s="204"/>
      <c r="CU53" s="204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7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7"/>
      <c r="BQ55" s="7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</row>
    <row r="56" spans="1:123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7"/>
      <c r="BQ56" s="7"/>
    </row>
    <row r="57" spans="1:123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7"/>
      <c r="BQ57" s="7"/>
    </row>
    <row r="58" spans="1:123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7"/>
      <c r="BQ58" s="7"/>
    </row>
    <row r="59" spans="1:123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7"/>
      <c r="BQ59" s="7"/>
    </row>
    <row r="60" spans="1:123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7"/>
      <c r="BQ60" s="7"/>
    </row>
    <row r="61" spans="1:123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7"/>
      <c r="BQ61" s="7"/>
    </row>
    <row r="62" spans="1:123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7"/>
      <c r="BQ62" s="7"/>
    </row>
    <row r="63" spans="1:123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7"/>
      <c r="BQ63" s="7"/>
    </row>
    <row r="64" spans="1:123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7"/>
      <c r="BQ64" s="7"/>
    </row>
    <row r="65" spans="1:69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7"/>
      <c r="BQ65" s="7"/>
    </row>
    <row r="66" spans="1:69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7"/>
      <c r="BQ66" s="7"/>
    </row>
    <row r="67" spans="1:69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7"/>
      <c r="BQ67" s="7"/>
    </row>
    <row r="68" spans="1:69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7"/>
      <c r="BQ68" s="7"/>
    </row>
    <row r="69" spans="1:69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7"/>
      <c r="BQ69" s="7"/>
    </row>
    <row r="70" spans="1:69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7"/>
      <c r="BQ70" s="7"/>
    </row>
    <row r="71" spans="1:69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7"/>
      <c r="BQ71" s="7"/>
    </row>
    <row r="72" spans="1:69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7"/>
      <c r="BQ72" s="7"/>
    </row>
    <row r="73" spans="1:69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7"/>
      <c r="BQ73" s="7"/>
    </row>
    <row r="74" spans="1:69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7"/>
      <c r="BQ74" s="7"/>
    </row>
    <row r="75" spans="1:69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7"/>
      <c r="BQ75" s="7"/>
    </row>
    <row r="76" spans="1:69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7"/>
      <c r="BQ76" s="7"/>
    </row>
    <row r="77" spans="1:69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7"/>
      <c r="BQ77" s="7"/>
    </row>
    <row r="78" spans="1:69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7"/>
      <c r="BQ78" s="7"/>
    </row>
    <row r="79" spans="1:69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7"/>
      <c r="BQ79" s="7"/>
    </row>
    <row r="80" spans="1:69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</row>
    <row r="81" spans="1:67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</row>
    <row r="82" spans="1:67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</row>
    <row r="83" spans="1:67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</row>
    <row r="84" spans="1:67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</row>
    <row r="85" spans="1:67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</row>
    <row r="86" spans="1:67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</row>
    <row r="87" spans="1:67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</row>
    <row r="88" spans="1:67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</row>
    <row r="89" spans="1:67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</row>
    <row r="90" spans="1:67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</row>
    <row r="91" spans="1:67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</row>
    <row r="92" spans="1:67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</row>
    <row r="93" spans="1:67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</row>
    <row r="94" spans="1:67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</row>
    <row r="95" spans="1:67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</row>
  </sheetData>
  <mergeCells count="205">
    <mergeCell ref="C15:K15"/>
    <mergeCell ref="S42:W42"/>
    <mergeCell ref="AB18:AF18"/>
    <mergeCell ref="AB19:AF19"/>
    <mergeCell ref="AB21:AF21"/>
    <mergeCell ref="R21:V21"/>
    <mergeCell ref="R26:V26"/>
    <mergeCell ref="R23:V23"/>
    <mergeCell ref="AB20:AF20"/>
    <mergeCell ref="R34:V34"/>
    <mergeCell ref="R31:V31"/>
    <mergeCell ref="R32:V32"/>
    <mergeCell ref="R24:V24"/>
    <mergeCell ref="R25:V25"/>
    <mergeCell ref="AM13:AR13"/>
    <mergeCell ref="S43:W43"/>
    <mergeCell ref="C6:AA6"/>
    <mergeCell ref="AB6:BM6"/>
    <mergeCell ref="AB26:AF26"/>
    <mergeCell ref="AS12:BM13"/>
    <mergeCell ref="AB23:AF23"/>
    <mergeCell ref="AB24:AF24"/>
    <mergeCell ref="AB25:AF25"/>
    <mergeCell ref="AG18:BM18"/>
    <mergeCell ref="AG19:BM19"/>
    <mergeCell ref="AB14:AF14"/>
    <mergeCell ref="AB16:AF16"/>
    <mergeCell ref="R7:T7"/>
    <mergeCell ref="W27:AA27"/>
    <mergeCell ref="S41:W41"/>
    <mergeCell ref="W18:AA18"/>
    <mergeCell ref="W19:AA19"/>
    <mergeCell ref="W20:AA20"/>
    <mergeCell ref="W31:AA31"/>
    <mergeCell ref="W32:AA32"/>
    <mergeCell ref="AM12:AR12"/>
    <mergeCell ref="AB12:AF12"/>
    <mergeCell ref="AB13:AF13"/>
    <mergeCell ref="C23:K23"/>
    <mergeCell ref="A1:BO2"/>
    <mergeCell ref="A3:BO3"/>
    <mergeCell ref="L35:Q35"/>
    <mergeCell ref="R35:V35"/>
    <mergeCell ref="R13:V13"/>
    <mergeCell ref="R14:V14"/>
    <mergeCell ref="R15:V15"/>
    <mergeCell ref="R16:V16"/>
    <mergeCell ref="A4:BO4"/>
    <mergeCell ref="R18:V18"/>
    <mergeCell ref="R20:V20"/>
    <mergeCell ref="R17:V17"/>
    <mergeCell ref="W16:AA16"/>
    <mergeCell ref="W17:AA17"/>
    <mergeCell ref="AG16:BM16"/>
    <mergeCell ref="AG17:BM17"/>
    <mergeCell ref="AG20:BM20"/>
    <mergeCell ref="C16:K16"/>
    <mergeCell ref="C17:K17"/>
    <mergeCell ref="L16:Q16"/>
    <mergeCell ref="L17:Q17"/>
    <mergeCell ref="AB7:BM7"/>
    <mergeCell ref="R19:V19"/>
    <mergeCell ref="C19:K19"/>
    <mergeCell ref="C20:K20"/>
    <mergeCell ref="C21:K21"/>
    <mergeCell ref="C22:K22"/>
    <mergeCell ref="L18:Q18"/>
    <mergeCell ref="L19:Q19"/>
    <mergeCell ref="L20:Q20"/>
    <mergeCell ref="L21:Q21"/>
    <mergeCell ref="W21:AA21"/>
    <mergeCell ref="AG28:BM28"/>
    <mergeCell ref="AG29:BM29"/>
    <mergeCell ref="AG30:BM30"/>
    <mergeCell ref="W28:AA28"/>
    <mergeCell ref="W29:AA29"/>
    <mergeCell ref="AG21:BM21"/>
    <mergeCell ref="AG22:BM22"/>
    <mergeCell ref="AG23:BM23"/>
    <mergeCell ref="AB22:AF22"/>
    <mergeCell ref="W37:AA37"/>
    <mergeCell ref="L36:Q36"/>
    <mergeCell ref="L27:Q27"/>
    <mergeCell ref="R22:V22"/>
    <mergeCell ref="W22:AA22"/>
    <mergeCell ref="AG33:BM33"/>
    <mergeCell ref="AG34:BM34"/>
    <mergeCell ref="W34:AA34"/>
    <mergeCell ref="AB34:AF34"/>
    <mergeCell ref="W33:AA33"/>
    <mergeCell ref="R33:V33"/>
    <mergeCell ref="L28:Q28"/>
    <mergeCell ref="L29:Q29"/>
    <mergeCell ref="L30:Q30"/>
    <mergeCell ref="AG31:BM31"/>
    <mergeCell ref="R28:V28"/>
    <mergeCell ref="R29:V29"/>
    <mergeCell ref="W30:AA30"/>
    <mergeCell ref="R30:V30"/>
    <mergeCell ref="AG27:BM27"/>
    <mergeCell ref="AB27:AF27"/>
    <mergeCell ref="AB31:AF31"/>
    <mergeCell ref="AB32:AF32"/>
    <mergeCell ref="AB28:AF28"/>
    <mergeCell ref="R38:V38"/>
    <mergeCell ref="R36:V36"/>
    <mergeCell ref="L37:Q37"/>
    <mergeCell ref="R37:V37"/>
    <mergeCell ref="C34:K34"/>
    <mergeCell ref="L34:Q34"/>
    <mergeCell ref="C35:K35"/>
    <mergeCell ref="C36:K36"/>
    <mergeCell ref="L26:Q26"/>
    <mergeCell ref="R27:V27"/>
    <mergeCell ref="C24:K24"/>
    <mergeCell ref="L24:Q24"/>
    <mergeCell ref="L25:Q25"/>
    <mergeCell ref="L31:Q31"/>
    <mergeCell ref="L32:Q32"/>
    <mergeCell ref="L33:Q33"/>
    <mergeCell ref="C29:K29"/>
    <mergeCell ref="L14:Q14"/>
    <mergeCell ref="W14:AA14"/>
    <mergeCell ref="C25:K25"/>
    <mergeCell ref="C33:K33"/>
    <mergeCell ref="C32:K32"/>
    <mergeCell ref="C30:K30"/>
    <mergeCell ref="C31:K31"/>
    <mergeCell ref="C26:K26"/>
    <mergeCell ref="C27:K27"/>
    <mergeCell ref="C28:K28"/>
    <mergeCell ref="L22:Q22"/>
    <mergeCell ref="L23:Q23"/>
    <mergeCell ref="W23:AA23"/>
    <mergeCell ref="W24:AA24"/>
    <mergeCell ref="W25:AA25"/>
    <mergeCell ref="W26:AA26"/>
    <mergeCell ref="C18:K18"/>
    <mergeCell ref="L12:Q12"/>
    <mergeCell ref="R12:V12"/>
    <mergeCell ref="W12:AA12"/>
    <mergeCell ref="C12:K12"/>
    <mergeCell ref="AG12:AL12"/>
    <mergeCell ref="AB35:AF35"/>
    <mergeCell ref="C13:K13"/>
    <mergeCell ref="AG13:AL13"/>
    <mergeCell ref="C14:K14"/>
    <mergeCell ref="L15:Q15"/>
    <mergeCell ref="W15:AA15"/>
    <mergeCell ref="L13:Q13"/>
    <mergeCell ref="W13:AA13"/>
    <mergeCell ref="AG14:BM14"/>
    <mergeCell ref="AG15:BM15"/>
    <mergeCell ref="AB15:AF15"/>
    <mergeCell ref="AB33:AF33"/>
    <mergeCell ref="AB29:AF29"/>
    <mergeCell ref="AB30:AF30"/>
    <mergeCell ref="AG24:BM24"/>
    <mergeCell ref="AG25:BM25"/>
    <mergeCell ref="AG26:BM26"/>
    <mergeCell ref="AB17:AF17"/>
    <mergeCell ref="AG32:BM32"/>
    <mergeCell ref="DK52:DM52"/>
    <mergeCell ref="CF53:CJ53"/>
    <mergeCell ref="CN53:CR53"/>
    <mergeCell ref="CS53:CU53"/>
    <mergeCell ref="BR52:CE52"/>
    <mergeCell ref="CF52:CJ52"/>
    <mergeCell ref="CN52:CR52"/>
    <mergeCell ref="CS52:CU52"/>
    <mergeCell ref="V44:Z44"/>
    <mergeCell ref="DA50:DP50"/>
    <mergeCell ref="DK51:DM51"/>
    <mergeCell ref="BR50:CE50"/>
    <mergeCell ref="CF50:CJ50"/>
    <mergeCell ref="CN50:CR50"/>
    <mergeCell ref="CS50:CU50"/>
    <mergeCell ref="BR51:CE51"/>
    <mergeCell ref="CF51:CJ51"/>
    <mergeCell ref="CN51:CR51"/>
    <mergeCell ref="CS51:CU51"/>
    <mergeCell ref="A52:P52"/>
    <mergeCell ref="Q52:BO52"/>
    <mergeCell ref="A46:BO51"/>
    <mergeCell ref="AH44:AK44"/>
    <mergeCell ref="AZ44:BC44"/>
    <mergeCell ref="W38:AA38"/>
    <mergeCell ref="AB38:AF38"/>
    <mergeCell ref="AB37:AF37"/>
    <mergeCell ref="AG35:BM35"/>
    <mergeCell ref="AG36:BM36"/>
    <mergeCell ref="AG37:BM37"/>
    <mergeCell ref="AG38:BM38"/>
    <mergeCell ref="W35:AA35"/>
    <mergeCell ref="AB36:AF36"/>
    <mergeCell ref="W36:AA36"/>
    <mergeCell ref="AH43:AK43"/>
    <mergeCell ref="AH42:AK42"/>
    <mergeCell ref="AH41:AK41"/>
    <mergeCell ref="AZ41:BC41"/>
    <mergeCell ref="AZ43:BC43"/>
    <mergeCell ref="AZ42:BC42"/>
    <mergeCell ref="C38:K38"/>
    <mergeCell ref="C37:K37"/>
    <mergeCell ref="L38:Q38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D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9.285156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3" ht="12.75" customHeight="1" x14ac:dyDescent="0.25">
      <c r="A1" s="19" t="s">
        <v>2</v>
      </c>
      <c r="B1" s="62" t="s">
        <v>60</v>
      </c>
      <c r="C1" s="62" t="s">
        <v>61</v>
      </c>
      <c r="D1" s="62" t="s">
        <v>62</v>
      </c>
      <c r="E1" s="58" t="s">
        <v>20</v>
      </c>
      <c r="F1" s="59" t="s">
        <v>28</v>
      </c>
      <c r="G1" s="63" t="s">
        <v>40</v>
      </c>
      <c r="H1" s="62" t="s">
        <v>27</v>
      </c>
      <c r="I1" s="63" t="s">
        <v>29</v>
      </c>
      <c r="J1" s="120" t="s">
        <v>77</v>
      </c>
      <c r="K1" s="70" t="s">
        <v>30</v>
      </c>
      <c r="L1" s="65" t="s">
        <v>11</v>
      </c>
      <c r="M1" s="68" t="s">
        <v>11</v>
      </c>
      <c r="N1" s="69" t="s">
        <v>11</v>
      </c>
      <c r="O1" s="45"/>
      <c r="Q1" s="19" t="s">
        <v>0</v>
      </c>
      <c r="R1" s="19" t="s">
        <v>46</v>
      </c>
      <c r="S1" s="19" t="s">
        <v>47</v>
      </c>
      <c r="T1" s="19"/>
    </row>
    <row r="2" spans="1:23" x14ac:dyDescent="0.2">
      <c r="A2">
        <v>20</v>
      </c>
      <c r="B2" s="18"/>
      <c r="C2" s="98"/>
      <c r="D2" s="18"/>
      <c r="E2" s="46" t="s">
        <v>10</v>
      </c>
      <c r="F2" s="18"/>
      <c r="G2" s="46"/>
      <c r="H2" s="90"/>
      <c r="I2" s="87"/>
      <c r="J2" s="122"/>
      <c r="K2" s="18"/>
      <c r="L2" s="46" t="s">
        <v>10</v>
      </c>
      <c r="M2" s="18"/>
      <c r="N2" s="46"/>
      <c r="Q2">
        <v>2</v>
      </c>
      <c r="R2">
        <v>-100</v>
      </c>
    </row>
    <row r="3" spans="1:23" x14ac:dyDescent="0.2">
      <c r="A3">
        <v>25</v>
      </c>
      <c r="B3" s="18"/>
      <c r="C3" s="98"/>
      <c r="D3" s="18"/>
      <c r="E3" s="46" t="s">
        <v>10</v>
      </c>
      <c r="F3" s="18"/>
      <c r="G3" s="46"/>
      <c r="H3" s="90"/>
      <c r="I3" s="87"/>
      <c r="J3" s="122"/>
      <c r="K3" s="18"/>
      <c r="L3" s="46" t="s">
        <v>10</v>
      </c>
      <c r="M3" s="18"/>
      <c r="N3" s="46"/>
      <c r="Q3">
        <v>2</v>
      </c>
      <c r="R3">
        <v>200</v>
      </c>
      <c r="S3">
        <v>63</v>
      </c>
    </row>
    <row r="4" spans="1:23" x14ac:dyDescent="0.2">
      <c r="A4">
        <v>31.5</v>
      </c>
      <c r="B4" s="18"/>
      <c r="C4" s="98"/>
      <c r="D4" s="18"/>
      <c r="E4" s="46" t="s">
        <v>10</v>
      </c>
      <c r="F4" s="18"/>
      <c r="G4" s="46"/>
      <c r="H4" s="90"/>
      <c r="I4" s="87"/>
      <c r="J4" s="122"/>
      <c r="K4" s="18"/>
      <c r="L4" s="46" t="s">
        <v>10</v>
      </c>
      <c r="M4" s="18"/>
      <c r="N4" s="46"/>
    </row>
    <row r="5" spans="1:23" x14ac:dyDescent="0.2">
      <c r="A5">
        <v>40</v>
      </c>
      <c r="B5" s="75"/>
      <c r="C5" s="99"/>
      <c r="D5" s="75"/>
      <c r="E5" s="76" t="s">
        <v>10</v>
      </c>
      <c r="F5" s="75"/>
      <c r="G5" s="76"/>
      <c r="H5" s="91"/>
      <c r="I5" s="88"/>
      <c r="J5" s="121"/>
      <c r="K5" s="75"/>
      <c r="L5" s="76" t="s">
        <v>10</v>
      </c>
      <c r="M5" s="75"/>
      <c r="N5" s="76"/>
      <c r="Q5">
        <v>5</v>
      </c>
      <c r="R5">
        <v>-100</v>
      </c>
    </row>
    <row r="6" spans="1:23" x14ac:dyDescent="0.2">
      <c r="A6">
        <v>50</v>
      </c>
      <c r="B6" s="18"/>
      <c r="C6" s="98"/>
      <c r="D6" s="18"/>
      <c r="E6" s="46"/>
      <c r="F6" s="18"/>
      <c r="G6" s="46"/>
      <c r="H6" s="90"/>
      <c r="I6" s="87"/>
      <c r="J6" s="122"/>
      <c r="K6" s="18"/>
      <c r="L6" s="46" t="s">
        <v>10</v>
      </c>
      <c r="M6" s="18"/>
      <c r="N6" s="46"/>
      <c r="Q6">
        <v>5</v>
      </c>
      <c r="R6">
        <v>200</v>
      </c>
      <c r="S6">
        <v>125</v>
      </c>
    </row>
    <row r="7" spans="1:23" x14ac:dyDescent="0.2">
      <c r="A7">
        <v>63</v>
      </c>
      <c r="B7" s="18"/>
      <c r="C7" s="98" t="s">
        <v>10</v>
      </c>
      <c r="D7" s="18"/>
      <c r="E7" s="46"/>
      <c r="F7" s="18"/>
      <c r="G7" s="46"/>
      <c r="H7" s="90"/>
      <c r="I7" s="87"/>
      <c r="J7" s="122"/>
      <c r="K7" s="18"/>
      <c r="L7" s="46" t="s">
        <v>10</v>
      </c>
      <c r="M7" s="18"/>
      <c r="N7" s="46"/>
    </row>
    <row r="8" spans="1:23" x14ac:dyDescent="0.2">
      <c r="A8">
        <v>80</v>
      </c>
      <c r="B8" s="18"/>
      <c r="C8" s="98" t="s">
        <v>10</v>
      </c>
      <c r="D8" s="18"/>
      <c r="E8" s="46"/>
      <c r="F8" s="18"/>
      <c r="G8" s="46"/>
      <c r="H8" s="90"/>
      <c r="I8" s="87"/>
      <c r="J8" s="122"/>
      <c r="K8" s="18"/>
      <c r="L8" s="46" t="s">
        <v>10</v>
      </c>
      <c r="M8" s="18"/>
      <c r="N8" s="46"/>
      <c r="Q8">
        <v>8</v>
      </c>
      <c r="R8">
        <v>-100</v>
      </c>
    </row>
    <row r="9" spans="1:23" x14ac:dyDescent="0.2">
      <c r="A9">
        <v>100</v>
      </c>
      <c r="B9" s="18"/>
      <c r="C9" s="98" t="s">
        <v>10</v>
      </c>
      <c r="D9" s="18"/>
      <c r="E9" s="46"/>
      <c r="F9" s="18"/>
      <c r="G9" s="46"/>
      <c r="H9" s="90"/>
      <c r="I9" s="87"/>
      <c r="J9" s="122"/>
      <c r="K9" s="18"/>
      <c r="L9" s="46" t="s">
        <v>10</v>
      </c>
      <c r="M9" s="18"/>
      <c r="N9" s="46"/>
      <c r="Q9">
        <v>8</v>
      </c>
      <c r="R9">
        <v>200</v>
      </c>
      <c r="S9">
        <v>250</v>
      </c>
    </row>
    <row r="10" spans="1:23" x14ac:dyDescent="0.2">
      <c r="A10">
        <v>125</v>
      </c>
      <c r="B10" s="18"/>
      <c r="C10" s="98" t="s">
        <v>10</v>
      </c>
      <c r="D10" s="18"/>
      <c r="E10" s="46"/>
      <c r="F10" s="18"/>
      <c r="G10" s="46"/>
      <c r="H10" s="90"/>
      <c r="I10" s="87"/>
      <c r="J10" s="122"/>
      <c r="K10" s="18"/>
      <c r="L10" s="46" t="s">
        <v>10</v>
      </c>
      <c r="M10" s="18"/>
      <c r="N10" s="46"/>
    </row>
    <row r="11" spans="1:23" x14ac:dyDescent="0.2">
      <c r="A11">
        <v>160</v>
      </c>
      <c r="B11" s="18"/>
      <c r="C11" s="98" t="s">
        <v>10</v>
      </c>
      <c r="D11" s="18"/>
      <c r="E11" s="46"/>
      <c r="F11" s="18"/>
      <c r="G11" s="46"/>
      <c r="H11" s="90"/>
      <c r="I11" s="87"/>
      <c r="J11" s="122"/>
      <c r="K11" s="18"/>
      <c r="L11" s="46" t="s">
        <v>10</v>
      </c>
      <c r="M11" s="18"/>
      <c r="N11" s="46"/>
      <c r="Q11">
        <v>11</v>
      </c>
      <c r="R11">
        <v>-100</v>
      </c>
      <c r="V11" s="8"/>
      <c r="W11" s="8"/>
    </row>
    <row r="12" spans="1:23" x14ac:dyDescent="0.2">
      <c r="A12">
        <v>200</v>
      </c>
      <c r="B12" s="18"/>
      <c r="C12" s="98" t="s">
        <v>10</v>
      </c>
      <c r="D12" s="18"/>
      <c r="E12" s="46"/>
      <c r="F12" s="18"/>
      <c r="G12" s="46"/>
      <c r="H12" s="90"/>
      <c r="I12" s="87"/>
      <c r="J12" s="122"/>
      <c r="K12" s="18"/>
      <c r="L12" s="46" t="s">
        <v>10</v>
      </c>
      <c r="M12" s="18"/>
      <c r="N12" s="46"/>
      <c r="Q12">
        <v>11</v>
      </c>
      <c r="R12">
        <v>200</v>
      </c>
      <c r="S12">
        <v>500</v>
      </c>
    </row>
    <row r="13" spans="1:23" x14ac:dyDescent="0.2">
      <c r="A13">
        <v>250</v>
      </c>
      <c r="B13" s="18"/>
      <c r="C13" s="98" t="s">
        <v>10</v>
      </c>
      <c r="D13" s="18"/>
      <c r="E13" s="46"/>
      <c r="F13" s="18"/>
      <c r="G13" s="46"/>
      <c r="H13" s="90"/>
      <c r="I13" s="87"/>
      <c r="J13" s="122"/>
      <c r="K13" s="18"/>
      <c r="L13" s="46" t="s">
        <v>10</v>
      </c>
      <c r="M13" s="18"/>
      <c r="N13" s="46"/>
    </row>
    <row r="14" spans="1:23" x14ac:dyDescent="0.2">
      <c r="A14">
        <v>315</v>
      </c>
      <c r="B14" s="18"/>
      <c r="C14" s="98" t="s">
        <v>10</v>
      </c>
      <c r="D14" s="18"/>
      <c r="E14" s="46" t="s">
        <v>10</v>
      </c>
      <c r="F14" s="18"/>
      <c r="G14" s="46"/>
      <c r="H14" s="90"/>
      <c r="I14" s="87"/>
      <c r="J14" s="122"/>
      <c r="K14" s="18"/>
      <c r="L14" s="46" t="s">
        <v>10</v>
      </c>
      <c r="M14" s="18"/>
      <c r="N14" s="46"/>
      <c r="Q14">
        <v>14</v>
      </c>
      <c r="R14">
        <v>-100</v>
      </c>
    </row>
    <row r="15" spans="1:23" x14ac:dyDescent="0.2">
      <c r="A15">
        <v>400</v>
      </c>
      <c r="B15" s="18"/>
      <c r="C15" s="98" t="s">
        <v>10</v>
      </c>
      <c r="D15" s="18"/>
      <c r="E15" s="46"/>
      <c r="F15" s="18"/>
      <c r="G15" s="46"/>
      <c r="H15" s="90"/>
      <c r="I15" s="87"/>
      <c r="J15" s="122"/>
      <c r="K15" s="18"/>
      <c r="L15" s="46" t="s">
        <v>10</v>
      </c>
      <c r="M15" s="18"/>
      <c r="N15" s="46"/>
      <c r="Q15">
        <v>14</v>
      </c>
      <c r="R15">
        <v>200</v>
      </c>
      <c r="S15">
        <v>1000</v>
      </c>
    </row>
    <row r="16" spans="1:23" x14ac:dyDescent="0.2">
      <c r="A16">
        <v>500</v>
      </c>
      <c r="B16" s="18"/>
      <c r="C16" s="98" t="s">
        <v>10</v>
      </c>
      <c r="D16" s="18"/>
      <c r="E16" s="46"/>
      <c r="F16" s="18"/>
      <c r="G16" s="46"/>
      <c r="H16" s="90"/>
      <c r="I16" s="87"/>
      <c r="J16" s="122"/>
      <c r="K16" s="18"/>
      <c r="L16" s="46" t="s">
        <v>10</v>
      </c>
      <c r="M16" s="18"/>
      <c r="N16" s="46"/>
    </row>
    <row r="17" spans="1:26" x14ac:dyDescent="0.2">
      <c r="A17">
        <v>630</v>
      </c>
      <c r="B17" s="18"/>
      <c r="C17" s="98" t="s">
        <v>10</v>
      </c>
      <c r="D17" s="18"/>
      <c r="E17" s="46" t="s">
        <v>10</v>
      </c>
      <c r="F17" s="18"/>
      <c r="G17" s="46"/>
      <c r="H17" s="90"/>
      <c r="I17" s="87"/>
      <c r="J17" s="122"/>
      <c r="K17" s="18"/>
      <c r="L17" s="46" t="s">
        <v>10</v>
      </c>
      <c r="M17" s="18"/>
      <c r="N17" s="46"/>
      <c r="Q17">
        <v>17</v>
      </c>
      <c r="R17">
        <v>-100</v>
      </c>
    </row>
    <row r="18" spans="1:26" x14ac:dyDescent="0.2">
      <c r="A18">
        <v>800</v>
      </c>
      <c r="B18" s="18"/>
      <c r="C18" s="98" t="s">
        <v>10</v>
      </c>
      <c r="D18" s="18"/>
      <c r="E18" s="46"/>
      <c r="F18" s="18"/>
      <c r="G18" s="46"/>
      <c r="H18" s="90"/>
      <c r="I18" s="87"/>
      <c r="J18" s="122"/>
      <c r="K18" s="18"/>
      <c r="L18" s="46" t="s">
        <v>10</v>
      </c>
      <c r="M18" s="18"/>
      <c r="N18" s="46"/>
      <c r="Q18">
        <v>17</v>
      </c>
      <c r="R18">
        <v>200</v>
      </c>
      <c r="S18">
        <v>2000</v>
      </c>
    </row>
    <row r="19" spans="1:26" x14ac:dyDescent="0.2">
      <c r="A19">
        <v>1000</v>
      </c>
      <c r="B19" s="18"/>
      <c r="C19" s="98" t="s">
        <v>10</v>
      </c>
      <c r="D19" s="18"/>
      <c r="E19" s="46" t="s">
        <v>10</v>
      </c>
      <c r="F19" s="18"/>
      <c r="G19" s="46"/>
      <c r="H19" s="90"/>
      <c r="I19" s="87"/>
      <c r="J19" s="122"/>
      <c r="K19" s="18"/>
      <c r="L19" s="46" t="s">
        <v>10</v>
      </c>
      <c r="M19" s="18"/>
      <c r="N19" s="46"/>
    </row>
    <row r="20" spans="1:26" x14ac:dyDescent="0.2">
      <c r="A20">
        <v>1250</v>
      </c>
      <c r="B20" s="18"/>
      <c r="C20" s="98" t="s">
        <v>10</v>
      </c>
      <c r="D20" s="18"/>
      <c r="E20" s="46" t="s">
        <v>10</v>
      </c>
      <c r="F20" s="18"/>
      <c r="G20" s="46"/>
      <c r="H20" s="90"/>
      <c r="I20" s="87"/>
      <c r="J20" s="122"/>
      <c r="K20" s="18"/>
      <c r="L20" s="46" t="s">
        <v>10</v>
      </c>
      <c r="M20" s="18"/>
      <c r="N20" s="46"/>
      <c r="Q20">
        <v>20</v>
      </c>
      <c r="R20">
        <v>-100</v>
      </c>
    </row>
    <row r="21" spans="1:26" x14ac:dyDescent="0.2">
      <c r="A21">
        <v>1600</v>
      </c>
      <c r="B21" s="18"/>
      <c r="C21" s="98" t="s">
        <v>10</v>
      </c>
      <c r="D21" s="18"/>
      <c r="E21" s="46" t="s">
        <v>10</v>
      </c>
      <c r="F21" s="18"/>
      <c r="G21" s="46"/>
      <c r="H21" s="90"/>
      <c r="I21" s="87"/>
      <c r="J21" s="122"/>
      <c r="K21" s="18"/>
      <c r="L21" s="46" t="s">
        <v>10</v>
      </c>
      <c r="M21" s="18"/>
      <c r="N21" s="46"/>
      <c r="Q21">
        <v>20</v>
      </c>
      <c r="R21">
        <v>200</v>
      </c>
      <c r="S21">
        <v>4000</v>
      </c>
    </row>
    <row r="22" spans="1:26" x14ac:dyDescent="0.2">
      <c r="A22">
        <v>2000</v>
      </c>
      <c r="B22" s="18"/>
      <c r="C22" s="98" t="s">
        <v>10</v>
      </c>
      <c r="D22" s="18"/>
      <c r="E22" s="46" t="s">
        <v>10</v>
      </c>
      <c r="F22" s="18"/>
      <c r="G22" s="46"/>
      <c r="H22" s="90"/>
      <c r="I22" s="87"/>
      <c r="J22" s="122"/>
      <c r="K22" s="18"/>
      <c r="L22" s="46" t="s">
        <v>10</v>
      </c>
      <c r="M22" s="18"/>
      <c r="N22" s="46"/>
    </row>
    <row r="23" spans="1:26" x14ac:dyDescent="0.2">
      <c r="A23">
        <v>2500</v>
      </c>
      <c r="B23" s="18"/>
      <c r="C23" s="98"/>
      <c r="D23" s="18"/>
      <c r="E23" s="46"/>
      <c r="F23" s="18"/>
      <c r="G23" s="46"/>
      <c r="H23" s="90"/>
      <c r="I23" s="87"/>
      <c r="J23" s="122"/>
      <c r="K23" s="18"/>
      <c r="L23" s="46"/>
      <c r="M23" s="18"/>
      <c r="N23" s="46"/>
      <c r="Q23">
        <v>23</v>
      </c>
      <c r="R23">
        <v>-100</v>
      </c>
    </row>
    <row r="24" spans="1:26" x14ac:dyDescent="0.2">
      <c r="A24">
        <v>3150</v>
      </c>
      <c r="B24" s="18"/>
      <c r="C24" s="98"/>
      <c r="D24" s="18"/>
      <c r="E24" s="46"/>
      <c r="F24" s="18"/>
      <c r="G24" s="46"/>
      <c r="H24" s="90"/>
      <c r="I24" s="87"/>
      <c r="J24" s="122"/>
      <c r="K24" s="18"/>
      <c r="L24" s="46"/>
      <c r="M24" s="18"/>
      <c r="N24" s="46"/>
      <c r="Q24">
        <v>23</v>
      </c>
      <c r="R24">
        <v>200</v>
      </c>
      <c r="S24">
        <v>8000</v>
      </c>
    </row>
    <row r="25" spans="1:26" x14ac:dyDescent="0.2">
      <c r="A25">
        <v>4000</v>
      </c>
      <c r="B25" s="18"/>
      <c r="C25" s="98"/>
      <c r="D25" s="18"/>
      <c r="E25" s="46"/>
      <c r="F25" s="18"/>
      <c r="G25" s="46"/>
      <c r="H25" s="90"/>
      <c r="I25" s="87"/>
      <c r="J25" s="122"/>
      <c r="K25" s="18"/>
      <c r="L25" s="46"/>
      <c r="M25" s="18"/>
      <c r="N25" s="46"/>
    </row>
    <row r="26" spans="1:26" x14ac:dyDescent="0.2">
      <c r="A26">
        <v>5000</v>
      </c>
      <c r="B26" s="18"/>
      <c r="C26" s="98"/>
      <c r="D26" s="18"/>
      <c r="E26" s="46"/>
      <c r="F26" s="18"/>
      <c r="G26" s="46"/>
      <c r="H26" s="90"/>
      <c r="I26" s="87"/>
      <c r="J26" s="122"/>
      <c r="K26" s="18"/>
      <c r="L26" s="46"/>
      <c r="M26" s="18"/>
      <c r="N26" s="46"/>
    </row>
    <row r="27" spans="1:26" x14ac:dyDescent="0.2">
      <c r="A27">
        <v>6300</v>
      </c>
      <c r="B27" s="73"/>
      <c r="C27" s="100"/>
      <c r="D27" s="73"/>
      <c r="E27" s="74"/>
      <c r="F27" s="73"/>
      <c r="G27" s="74"/>
      <c r="H27" s="92"/>
      <c r="I27" s="89"/>
      <c r="J27" s="122"/>
      <c r="K27" s="73"/>
      <c r="L27" s="74"/>
      <c r="M27" s="73"/>
      <c r="N27" s="74"/>
    </row>
    <row r="28" spans="1:26" x14ac:dyDescent="0.2">
      <c r="A28">
        <v>8000</v>
      </c>
      <c r="B28" s="73"/>
      <c r="C28" s="100"/>
      <c r="D28" s="73"/>
      <c r="E28" s="74"/>
      <c r="F28" s="73"/>
      <c r="G28" s="74"/>
      <c r="H28" s="92"/>
      <c r="I28" s="89"/>
      <c r="J28" s="122"/>
      <c r="K28" s="73"/>
      <c r="L28" s="74"/>
      <c r="M28" s="73"/>
      <c r="N28" s="74"/>
    </row>
    <row r="29" spans="1:26" x14ac:dyDescent="0.2">
      <c r="A29">
        <v>10000</v>
      </c>
      <c r="B29" s="75"/>
      <c r="C29" s="99"/>
      <c r="D29" s="75"/>
      <c r="E29" s="76"/>
      <c r="F29" s="75"/>
      <c r="G29" s="76"/>
      <c r="H29" s="91"/>
      <c r="I29" s="88"/>
      <c r="J29" s="121"/>
      <c r="K29" s="75"/>
      <c r="L29" s="76"/>
      <c r="M29" s="75"/>
      <c r="N29" s="76"/>
    </row>
    <row r="30" spans="1:26" x14ac:dyDescent="0.2">
      <c r="A30">
        <v>12500</v>
      </c>
      <c r="B30" s="18"/>
      <c r="C30" s="98"/>
      <c r="D30" s="18"/>
      <c r="E30" s="46"/>
      <c r="F30" s="18"/>
      <c r="G30" s="46"/>
      <c r="H30" s="90"/>
      <c r="I30" s="87"/>
      <c r="J30" s="123"/>
      <c r="K30" s="18"/>
      <c r="L30" s="46"/>
      <c r="M30" s="18"/>
      <c r="N30" s="46"/>
      <c r="O30" s="8"/>
      <c r="Q30" s="8"/>
      <c r="R30" s="8"/>
      <c r="S30" s="8"/>
      <c r="T30" s="8"/>
      <c r="U30" s="8"/>
      <c r="V30" s="8"/>
      <c r="W30" s="8"/>
      <c r="X30" s="8"/>
      <c r="Y30" s="8"/>
      <c r="Z30" s="10"/>
    </row>
    <row r="31" spans="1:26" x14ac:dyDescent="0.2">
      <c r="A31">
        <v>16000</v>
      </c>
      <c r="B31" s="18"/>
      <c r="C31" s="98"/>
      <c r="D31" s="18"/>
      <c r="E31" s="46"/>
      <c r="F31" s="18"/>
      <c r="G31" s="46"/>
      <c r="H31" s="90"/>
      <c r="I31" s="87"/>
      <c r="J31" s="124"/>
      <c r="K31" s="18"/>
      <c r="L31" s="46"/>
      <c r="M31" s="18"/>
      <c r="N31" s="46"/>
      <c r="O31" s="8"/>
      <c r="Q31" s="8"/>
      <c r="R31" s="8"/>
      <c r="S31" s="8"/>
      <c r="T31" s="8"/>
      <c r="U31" s="8"/>
      <c r="V31" s="8"/>
      <c r="W31" s="8"/>
      <c r="X31" s="8"/>
      <c r="Y31" s="8"/>
      <c r="Z31" s="10"/>
    </row>
    <row r="32" spans="1:26" x14ac:dyDescent="0.2">
      <c r="A32">
        <v>20000</v>
      </c>
      <c r="B32" s="18"/>
      <c r="C32" s="98"/>
      <c r="D32" s="18"/>
      <c r="E32" s="46"/>
      <c r="F32" s="18"/>
      <c r="G32" s="46"/>
      <c r="H32" s="90"/>
      <c r="I32" s="87"/>
      <c r="J32" s="124"/>
      <c r="K32" s="18"/>
      <c r="L32" s="46"/>
      <c r="M32" s="18"/>
      <c r="N32" s="46"/>
      <c r="O32" s="8"/>
      <c r="Q32" s="8"/>
      <c r="R32" s="8"/>
      <c r="S32" s="8"/>
      <c r="T32" s="8"/>
      <c r="U32" s="8"/>
      <c r="V32" s="8"/>
      <c r="W32" s="8"/>
      <c r="X32" s="8"/>
      <c r="Y32" s="8"/>
      <c r="Z32" s="10"/>
    </row>
    <row r="33" spans="1:26" x14ac:dyDescent="0.2">
      <c r="A33" s="77" t="s">
        <v>41</v>
      </c>
      <c r="B33" s="18"/>
      <c r="C33" s="100"/>
      <c r="D33" s="18"/>
      <c r="E33" s="47"/>
      <c r="F33" s="18"/>
      <c r="G33" s="45"/>
      <c r="H33" s="18"/>
      <c r="I33" s="45"/>
      <c r="J33" s="124"/>
      <c r="K33" s="51"/>
      <c r="L33" s="51"/>
      <c r="M33" s="18"/>
      <c r="N33" s="8"/>
      <c r="O33" s="8"/>
      <c r="Q33" s="8"/>
      <c r="R33" s="8"/>
      <c r="S33" s="8"/>
      <c r="T33" s="8"/>
      <c r="U33" s="8"/>
      <c r="V33" s="8"/>
      <c r="W33" s="8"/>
      <c r="X33" s="8"/>
      <c r="Y33" s="8"/>
      <c r="Z33" s="10"/>
    </row>
    <row r="34" spans="1:26" ht="14.25" x14ac:dyDescent="0.2">
      <c r="A34" s="45" t="s">
        <v>1</v>
      </c>
      <c r="B34" s="55"/>
      <c r="C34" s="45"/>
      <c r="D34" s="71" t="s">
        <v>36</v>
      </c>
      <c r="E34" s="55"/>
      <c r="F34" s="44"/>
      <c r="G34" s="45"/>
      <c r="H34" s="52"/>
      <c r="I34" s="45"/>
      <c r="J34" s="51"/>
      <c r="K34" s="51"/>
      <c r="L34" s="51"/>
      <c r="M34" s="8"/>
      <c r="N34" s="8"/>
      <c r="O34" s="8"/>
      <c r="Q34" s="8"/>
      <c r="R34" s="8"/>
      <c r="S34" s="8"/>
      <c r="T34" s="8"/>
      <c r="U34" s="8"/>
      <c r="V34" s="8"/>
      <c r="W34" s="8"/>
      <c r="X34" s="8"/>
      <c r="Y34" s="8"/>
      <c r="Z34" s="10"/>
    </row>
    <row r="35" spans="1:26" ht="14.25" x14ac:dyDescent="0.2">
      <c r="A35" s="45" t="s">
        <v>12</v>
      </c>
      <c r="B35" s="55"/>
      <c r="C35" s="45"/>
      <c r="D35" s="72" t="s">
        <v>37</v>
      </c>
      <c r="E35" s="55"/>
      <c r="F35" s="44"/>
      <c r="G35" s="45"/>
      <c r="H35" s="52"/>
      <c r="I35" s="45"/>
      <c r="J35" s="51"/>
      <c r="K35" s="51"/>
      <c r="L35" s="51"/>
      <c r="M35" s="8"/>
      <c r="N35" s="8"/>
      <c r="O35" s="8"/>
      <c r="Q35" s="8"/>
      <c r="R35" s="8"/>
      <c r="S35" s="8"/>
      <c r="T35" s="8"/>
      <c r="U35" s="8"/>
      <c r="V35" s="8"/>
      <c r="W35" s="8"/>
      <c r="X35" s="8"/>
      <c r="Y35" s="8"/>
      <c r="Z35" s="10"/>
    </row>
    <row r="36" spans="1:26" x14ac:dyDescent="0.2">
      <c r="A36" s="45" t="s">
        <v>21</v>
      </c>
      <c r="B36" s="55"/>
      <c r="C36" s="45"/>
      <c r="E36" s="47"/>
      <c r="F36" s="44"/>
      <c r="G36" s="45"/>
      <c r="H36" s="45"/>
      <c r="I36" s="45"/>
      <c r="J36" s="45"/>
      <c r="K36" s="45"/>
      <c r="L36" s="45"/>
    </row>
    <row r="37" spans="1:26" x14ac:dyDescent="0.2">
      <c r="A37" s="45" t="s">
        <v>22</v>
      </c>
      <c r="B37" s="55"/>
      <c r="C37" s="45"/>
      <c r="D37" s="47"/>
      <c r="E37" s="45"/>
      <c r="F37" s="44"/>
      <c r="G37" s="45"/>
      <c r="H37" s="45"/>
      <c r="I37" s="50"/>
      <c r="J37" s="45"/>
      <c r="K37" s="45"/>
      <c r="L37" s="54"/>
      <c r="M37" t="s">
        <v>25</v>
      </c>
    </row>
    <row r="38" spans="1:26" x14ac:dyDescent="0.2">
      <c r="A38" s="45" t="s">
        <v>7</v>
      </c>
      <c r="B38" s="55"/>
      <c r="C38" s="45"/>
      <c r="D38" s="13" t="s">
        <v>44</v>
      </c>
      <c r="E38" s="54"/>
      <c r="F38" s="6"/>
      <c r="G38" s="48"/>
      <c r="H38" s="48"/>
      <c r="I38" s="6"/>
      <c r="J38" s="125"/>
      <c r="K38" s="48"/>
      <c r="L38" s="55"/>
      <c r="M38" t="s">
        <v>26</v>
      </c>
      <c r="N38" s="3"/>
      <c r="O38" s="3"/>
      <c r="Q38" s="3"/>
      <c r="R38" s="3"/>
      <c r="S38" s="3"/>
    </row>
    <row r="39" spans="1:26" x14ac:dyDescent="0.2">
      <c r="A39" s="45" t="s">
        <v>42</v>
      </c>
      <c r="B39" s="55"/>
      <c r="C39" s="45"/>
      <c r="D39" s="13"/>
      <c r="E39" s="45"/>
      <c r="F39" s="6"/>
      <c r="G39" s="48"/>
      <c r="H39" s="48"/>
      <c r="I39" s="6"/>
      <c r="J39" s="125"/>
      <c r="K39" s="48"/>
      <c r="L39" s="55"/>
      <c r="N39" s="3"/>
      <c r="O39" s="3"/>
      <c r="Q39" s="3"/>
      <c r="R39" s="3"/>
      <c r="S39" s="3"/>
    </row>
    <row r="40" spans="1:26" x14ac:dyDescent="0.2">
      <c r="A40" s="45" t="s">
        <v>8</v>
      </c>
      <c r="B40" s="55"/>
      <c r="C40" s="45"/>
      <c r="D40" s="47" t="s">
        <v>43</v>
      </c>
      <c r="E40" s="54"/>
      <c r="F40" s="44"/>
      <c r="G40" s="45"/>
      <c r="H40" s="45"/>
      <c r="I40" s="45"/>
      <c r="J40" s="45"/>
      <c r="K40" s="45"/>
      <c r="L40" s="60"/>
      <c r="M40" t="s">
        <v>33</v>
      </c>
    </row>
    <row r="41" spans="1:26" x14ac:dyDescent="0.2">
      <c r="A41" s="45" t="s">
        <v>39</v>
      </c>
      <c r="B41" s="54"/>
      <c r="C41" s="45"/>
      <c r="D41" s="47"/>
      <c r="E41" s="47"/>
      <c r="F41" s="44"/>
      <c r="G41" s="45"/>
      <c r="H41" s="45"/>
      <c r="I41" s="45"/>
      <c r="J41" s="45"/>
      <c r="K41" s="45"/>
      <c r="L41" s="61"/>
      <c r="M41" t="s">
        <v>34</v>
      </c>
    </row>
    <row r="42" spans="1:26" x14ac:dyDescent="0.2">
      <c r="A42" s="45" t="s">
        <v>38</v>
      </c>
      <c r="B42" s="55"/>
      <c r="C42" s="45"/>
      <c r="D42" s="47"/>
      <c r="E42" s="45"/>
      <c r="F42" s="44"/>
      <c r="G42" s="45"/>
      <c r="H42" s="45"/>
      <c r="I42" s="45"/>
      <c r="J42" s="45"/>
      <c r="K42" s="45"/>
      <c r="L42" s="45"/>
    </row>
    <row r="43" spans="1:26" x14ac:dyDescent="0.2">
      <c r="C43" s="6"/>
      <c r="D43" s="6"/>
      <c r="E43" s="6"/>
      <c r="F43" s="44"/>
      <c r="G43" s="44"/>
      <c r="H43" s="45"/>
      <c r="I43" s="45"/>
      <c r="J43" s="45"/>
      <c r="K43" s="45"/>
      <c r="L43" s="64"/>
      <c r="M43" s="42" t="s">
        <v>35</v>
      </c>
    </row>
    <row r="44" spans="1:26" x14ac:dyDescent="0.2">
      <c r="A44" s="45" t="s">
        <v>13</v>
      </c>
      <c r="B44" s="54"/>
      <c r="C44" s="6"/>
      <c r="D44" s="6"/>
      <c r="E44" s="6"/>
      <c r="F44" s="44"/>
      <c r="G44" s="44"/>
      <c r="H44" s="45"/>
      <c r="I44" s="45"/>
      <c r="J44" s="45"/>
      <c r="K44" s="45"/>
      <c r="L44" s="66"/>
      <c r="M44" s="42" t="s">
        <v>31</v>
      </c>
    </row>
    <row r="45" spans="1:26" x14ac:dyDescent="0.2">
      <c r="A45" s="45" t="s">
        <v>14</v>
      </c>
      <c r="B45" s="54"/>
      <c r="C45" s="6"/>
      <c r="D45" s="13"/>
      <c r="E45" s="45"/>
      <c r="F45" s="6"/>
      <c r="G45" s="44"/>
      <c r="H45" s="45"/>
      <c r="I45" s="45"/>
      <c r="J45" s="45"/>
      <c r="K45" s="45"/>
      <c r="L45" s="67"/>
      <c r="M45" s="42" t="s">
        <v>32</v>
      </c>
    </row>
    <row r="46" spans="1:26" x14ac:dyDescent="0.2">
      <c r="A46" s="45" t="s">
        <v>23</v>
      </c>
      <c r="B46" s="54"/>
      <c r="C46" s="6"/>
      <c r="D46" s="6"/>
      <c r="E46" s="6"/>
      <c r="F46" s="6"/>
      <c r="G46" s="44"/>
      <c r="H46" s="45"/>
      <c r="I46" s="45"/>
      <c r="J46" s="45"/>
      <c r="K46" s="45"/>
      <c r="L46" s="45"/>
    </row>
    <row r="47" spans="1:26" x14ac:dyDescent="0.2">
      <c r="A47" s="45" t="s">
        <v>49</v>
      </c>
      <c r="B47" s="54"/>
      <c r="C47" s="6"/>
      <c r="D47" s="6"/>
      <c r="E47" s="6"/>
      <c r="F47" s="6"/>
      <c r="G47" s="44"/>
      <c r="H47" s="45"/>
      <c r="I47" s="45"/>
      <c r="J47" s="45"/>
      <c r="K47" s="45"/>
      <c r="L47" s="45"/>
    </row>
    <row r="48" spans="1:26" x14ac:dyDescent="0.2">
      <c r="A48" s="51" t="s">
        <v>67</v>
      </c>
      <c r="B48" s="54"/>
      <c r="C48" s="6"/>
      <c r="D48" s="6"/>
      <c r="E48" s="6"/>
      <c r="F48" s="6"/>
      <c r="G48" s="44"/>
      <c r="H48" s="45"/>
      <c r="I48" s="45"/>
      <c r="J48" s="45"/>
      <c r="K48" s="45"/>
      <c r="L48" s="45"/>
    </row>
    <row r="49" spans="1:30" x14ac:dyDescent="0.2">
      <c r="A49" s="51" t="s">
        <v>54</v>
      </c>
      <c r="B49" s="54"/>
      <c r="C49" s="78"/>
      <c r="D49" s="78"/>
      <c r="E49" s="44"/>
      <c r="F49" s="44"/>
      <c r="G49" s="44"/>
      <c r="H49" s="45"/>
      <c r="I49" s="45"/>
      <c r="J49" s="45"/>
      <c r="K49" s="45"/>
      <c r="L49" s="45"/>
    </row>
    <row r="50" spans="1:30" x14ac:dyDescent="0.2">
      <c r="A50" s="51" t="s">
        <v>55</v>
      </c>
      <c r="B50" s="54"/>
      <c r="C50" s="54"/>
      <c r="D50" s="45"/>
      <c r="E50" s="45"/>
      <c r="F50" s="45"/>
      <c r="G50" s="45"/>
      <c r="H50" s="45"/>
      <c r="I50" s="45"/>
      <c r="J50" s="45"/>
      <c r="K50" s="45"/>
      <c r="L50" s="45"/>
    </row>
    <row r="51" spans="1:30" x14ac:dyDescent="0.2">
      <c r="A51" s="51" t="s">
        <v>56</v>
      </c>
      <c r="B51" s="54"/>
      <c r="C51" s="79"/>
      <c r="D51" s="53"/>
      <c r="E51" s="53"/>
      <c r="F51" s="53"/>
      <c r="G51" s="53"/>
      <c r="H51" s="53"/>
      <c r="I51" s="53"/>
      <c r="J51" s="126"/>
      <c r="K51" s="53"/>
      <c r="L51" s="53"/>
      <c r="M51" s="12"/>
      <c r="N51" s="12"/>
      <c r="O51" s="12"/>
      <c r="Q51" s="12"/>
      <c r="R51" s="12"/>
      <c r="S51" s="12"/>
      <c r="T51" s="12"/>
    </row>
    <row r="52" spans="1:30" x14ac:dyDescent="0.2">
      <c r="B52" s="54"/>
      <c r="C52" s="53"/>
      <c r="D52" s="53"/>
      <c r="E52" s="53"/>
      <c r="F52" s="53"/>
      <c r="G52" s="53"/>
      <c r="H52" s="53"/>
      <c r="I52" s="53"/>
      <c r="J52" s="126"/>
      <c r="K52" s="53"/>
      <c r="L52" s="53"/>
      <c r="M52" s="12"/>
      <c r="N52" s="12"/>
      <c r="O52" s="12"/>
      <c r="Q52" s="12"/>
      <c r="R52" s="12"/>
      <c r="S52" s="12"/>
      <c r="T52" s="12"/>
    </row>
    <row r="53" spans="1:30" ht="15.75" x14ac:dyDescent="0.3">
      <c r="A53" s="104" t="s">
        <v>68</v>
      </c>
      <c r="B53" s="54"/>
      <c r="C53" s="3"/>
      <c r="D53" s="3"/>
      <c r="E53" s="3"/>
      <c r="F53" s="3"/>
      <c r="G53" s="3"/>
      <c r="H53" s="3"/>
      <c r="I53" s="3"/>
      <c r="J53" s="127"/>
      <c r="K53" s="3"/>
      <c r="L53" s="3"/>
      <c r="M53" s="3"/>
      <c r="N53" s="3"/>
      <c r="O53" s="3"/>
      <c r="Q53" s="3"/>
      <c r="R53" s="3"/>
      <c r="S53" s="12"/>
      <c r="T53" s="12"/>
    </row>
    <row r="54" spans="1:30" ht="15" x14ac:dyDescent="0.25">
      <c r="A54" s="119" t="s">
        <v>71</v>
      </c>
      <c r="B54" s="54"/>
      <c r="C54" s="45"/>
      <c r="D54" s="45"/>
      <c r="E54" s="45"/>
      <c r="F54" s="45"/>
      <c r="G54" s="45"/>
      <c r="H54" s="45"/>
      <c r="I54" s="45"/>
      <c r="J54" s="45"/>
      <c r="K54" s="45"/>
      <c r="L54" s="45"/>
    </row>
    <row r="55" spans="1:30" x14ac:dyDescent="0.2">
      <c r="A55" s="6" t="s">
        <v>64</v>
      </c>
      <c r="B55" s="54"/>
      <c r="C55" s="54"/>
      <c r="D55" s="54"/>
      <c r="E55" s="45"/>
      <c r="F55" s="45"/>
      <c r="G55" s="45"/>
      <c r="H55" s="45"/>
      <c r="I55" s="45"/>
      <c r="J55" s="45"/>
      <c r="K55" s="45"/>
      <c r="L55" s="45"/>
    </row>
    <row r="56" spans="1:30" x14ac:dyDescent="0.2">
      <c r="A56" s="6"/>
      <c r="B56" s="54"/>
      <c r="C56" s="45"/>
      <c r="D56" s="45"/>
      <c r="E56" s="45"/>
      <c r="F56" s="45"/>
      <c r="G56" s="49"/>
      <c r="H56" s="49"/>
      <c r="I56" s="49"/>
      <c r="J56" s="128"/>
      <c r="K56" s="49"/>
      <c r="L56" s="49"/>
      <c r="M56" s="14"/>
      <c r="N56" s="14"/>
      <c r="O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</row>
    <row r="57" spans="1:30" ht="15.75" x14ac:dyDescent="0.3">
      <c r="A57" s="6" t="s">
        <v>24</v>
      </c>
      <c r="B57" s="54"/>
      <c r="C57" s="45"/>
      <c r="D57" s="45"/>
      <c r="E57" s="45"/>
      <c r="F57" s="45"/>
      <c r="G57" s="45"/>
      <c r="H57" s="45"/>
      <c r="I57" s="45"/>
      <c r="J57" s="45"/>
      <c r="K57" s="45"/>
      <c r="L57" s="45"/>
    </row>
    <row r="58" spans="1:30" x14ac:dyDescent="0.2">
      <c r="A58" s="13"/>
      <c r="B58" s="43"/>
      <c r="C58" s="45"/>
      <c r="D58" s="45"/>
      <c r="E58" s="45"/>
      <c r="F58" s="45"/>
      <c r="G58" s="45"/>
      <c r="H58" s="45"/>
      <c r="I58" s="45"/>
      <c r="J58" s="45"/>
      <c r="K58" s="45"/>
      <c r="L58" s="45"/>
    </row>
    <row r="59" spans="1:30" x14ac:dyDescent="0.2">
      <c r="A59" s="13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</row>
    <row r="60" spans="1:30" x14ac:dyDescent="0.2">
      <c r="A60" s="45" t="s">
        <v>11</v>
      </c>
      <c r="B60" s="64"/>
      <c r="C60" s="45"/>
      <c r="D60" s="45"/>
      <c r="E60" s="45"/>
      <c r="F60" s="45"/>
      <c r="G60" s="45"/>
      <c r="H60" s="45"/>
      <c r="I60" s="45"/>
      <c r="J60" s="45"/>
      <c r="K60" s="45"/>
      <c r="L60" s="45"/>
    </row>
    <row r="61" spans="1:30" x14ac:dyDescent="0.2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Test report</vt:lpstr>
      <vt:lpstr>Result table</vt:lpstr>
      <vt:lpstr>Data</vt:lpstr>
      <vt:lpstr>'Result table'!Druckbereich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2010-08-17T13:35:34Z</cp:lastPrinted>
  <dcterms:created xsi:type="dcterms:W3CDTF">2004-04-23T07:36:03Z</dcterms:created>
  <dcterms:modified xsi:type="dcterms:W3CDTF">2014-02-24T15:48:32Z</dcterms:modified>
</cp:coreProperties>
</file>