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Tabelle'!$A$1:$BO$57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I49" i="2"/>
  <c r="BE49" i="2"/>
  <c r="AQ49" i="2"/>
  <c r="BA17" i="1"/>
  <c r="AV17" i="1"/>
  <c r="AJ17" i="1"/>
  <c r="BE47" i="2"/>
  <c r="AQ54" i="1"/>
  <c r="AQ53" i="1"/>
  <c r="BE48" i="2"/>
  <c r="BI48" i="2"/>
  <c r="AV16" i="1"/>
  <c r="BA16" i="1"/>
  <c r="AV15" i="1"/>
  <c r="B32" i="1"/>
  <c r="B31" i="1"/>
  <c r="AM22" i="2"/>
  <c r="AM15" i="2"/>
  <c r="AM16" i="2"/>
  <c r="AM17" i="2"/>
  <c r="AM18" i="2"/>
  <c r="AM19" i="2"/>
  <c r="AM20" i="2"/>
  <c r="AM21" i="2"/>
  <c r="AM14" i="2"/>
  <c r="AB22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V11" i="5"/>
  <c r="V4" i="5"/>
  <c r="V5" i="5"/>
  <c r="V6" i="5"/>
  <c r="V7" i="5"/>
  <c r="V8" i="5"/>
  <c r="V9" i="5"/>
  <c r="V10" i="5"/>
  <c r="V3" i="5"/>
  <c r="P4" i="5"/>
  <c r="P5" i="5"/>
  <c r="P6" i="5"/>
  <c r="P7" i="5"/>
  <c r="P8" i="5"/>
  <c r="P9" i="5"/>
  <c r="P10" i="5"/>
  <c r="P3" i="5"/>
  <c r="J11" i="5"/>
  <c r="J4" i="5"/>
  <c r="J5" i="5"/>
  <c r="J6" i="5"/>
  <c r="J7" i="5"/>
  <c r="J8" i="5"/>
  <c r="J9" i="5"/>
  <c r="J10" i="5"/>
  <c r="J3" i="5"/>
  <c r="AG22" i="2"/>
  <c r="X22" i="2"/>
  <c r="L22" i="2"/>
  <c r="AG15" i="2"/>
  <c r="AG16" i="2"/>
  <c r="AG17" i="2"/>
  <c r="AG18" i="2"/>
  <c r="AG19" i="2"/>
  <c r="AG20" i="2"/>
  <c r="AG21" i="2"/>
  <c r="AG14" i="2"/>
  <c r="AB15" i="2"/>
  <c r="AB16" i="2"/>
  <c r="AB17" i="2"/>
  <c r="AB18" i="2"/>
  <c r="AB19" i="2"/>
  <c r="AB20" i="2"/>
  <c r="AB21" i="2"/>
  <c r="AB14" i="2"/>
  <c r="W15" i="2"/>
  <c r="W16" i="2"/>
  <c r="W17" i="2"/>
  <c r="W18" i="2"/>
  <c r="W19" i="2"/>
  <c r="W20" i="2"/>
  <c r="W21" i="2"/>
  <c r="W14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49" i="2"/>
  <c r="AL48" i="2"/>
  <c r="AL47" i="2"/>
  <c r="R7" i="2"/>
  <c r="AB49" i="2"/>
  <c r="AB48" i="2"/>
  <c r="AB47" i="2"/>
  <c r="AQ46" i="2"/>
  <c r="A51" i="2"/>
  <c r="AQ48" i="2"/>
  <c r="BE5" i="1"/>
  <c r="AJ16" i="1"/>
  <c r="AE17" i="1"/>
  <c r="AE16" i="1"/>
  <c r="AE15" i="1"/>
  <c r="W17" i="1"/>
  <c r="W16" i="1"/>
  <c r="W15" i="1"/>
  <c r="P11" i="5"/>
  <c r="AH11" i="3"/>
  <c r="AB11" i="3"/>
  <c r="V11" i="3"/>
  <c r="P11" i="3"/>
  <c r="J11" i="3"/>
  <c r="Q57" i="2"/>
  <c r="AG49" i="2"/>
  <c r="AG48" i="2"/>
  <c r="AG47" i="2"/>
  <c r="AG46" i="2"/>
  <c r="S48" i="2"/>
  <c r="S47" i="2"/>
  <c r="S46" i="2"/>
  <c r="AB8" i="2"/>
  <c r="AB7" i="2"/>
  <c r="AI60" i="1"/>
  <c r="E60" i="1"/>
  <c r="Q58" i="1"/>
  <c r="A57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7" i="2"/>
</calcChain>
</file>

<file path=xl/sharedStrings.xml><?xml version="1.0" encoding="utf-8"?>
<sst xmlns="http://schemas.openxmlformats.org/spreadsheetml/2006/main" count="189" uniqueCount="101">
  <si>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</si>
  <si>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</si>
  <si>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</si>
  <si>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</si>
  <si>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</si>
  <si>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</si>
  <si>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</si>
  <si>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</si>
  <si>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[s]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</si>
  <si>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</si>
  <si>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</si>
  <si>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</si>
  <si>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</si>
  <si>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</si>
  <si>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</si>
  <si>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</si>
  <si>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</si>
  <si>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</si>
  <si>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</si>
  <si>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</si>
  <si>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</si>
  <si>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</si>
  <si>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</si>
  <si>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</si>
  <si>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</si>
  <si>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</si>
  <si>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</si>
  <si>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</si>
  <si>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</si>
  <si>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</si>
  <si>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</si>
  <si>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</si>
  <si>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</si>
  <si>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</si>
  <si>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</si>
  <si>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</si>
  <si>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</si>
  <si>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</si>
  <si>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</si>
  <si>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</si>
  <si>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</si>
  <si>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</si>
  <si>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</si>
  <si>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</si>
  <si>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</si>
  <si>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</si>
  <si>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</si>
  <si>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</si>
  <si>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</si>
  <si>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A-Net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</si>
  <si>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</si>
  <si>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</si>
  <si>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</si>
  <si>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</si>
  <si>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</si>
  <si>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</si>
  <si>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</si>
  <si>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</si>
  <si>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t>T:</t>
  </si>
  <si>
    <t>A-Net: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</si>
  <si>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</si>
  <si>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</si>
  <si>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Auftraggeber:</t>
  </si>
  <si>
    <t>Prüfdatum:</t>
  </si>
  <si>
    <t>Hüllfläche:</t>
  </si>
  <si>
    <t>Fläche des Prüfmaterials:</t>
  </si>
  <si>
    <t>Frequenz</t>
  </si>
  <si>
    <t>Oktav</t>
  </si>
  <si>
    <t>Datum:</t>
  </si>
  <si>
    <t>Unterschrift:</t>
  </si>
  <si>
    <t>Referenzbox:</t>
  </si>
  <si>
    <t>Raumvolumen:</t>
  </si>
  <si>
    <t>Temperatur:</t>
  </si>
  <si>
    <t>Relative Luftfeuchtigkeit: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</si>
  <si>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</si>
  <si>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</si>
  <si>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</si>
  <si>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</si>
  <si>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</si>
  <si>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Oktavespektrums und des eingestellten Frequenzbereichs berechnet. Es handelt sich dabei also um einen nachberechneten Wert und nicht um einen gemessenen.</t>
  </si>
  <si>
    <t>Nachhallzeit</t>
  </si>
  <si>
    <t>Umgebungskorrektur</t>
  </si>
  <si>
    <t>Hüllflächenverfahren der Genauigkeitsklasse 2 für ein im wesentlichen freies Schallfeld über einer reflektierenden Ebene</t>
  </si>
  <si>
    <t>Objekt:</t>
  </si>
  <si>
    <t xml:space="preserve">Betriebs-
Bedingungen: 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</si>
  <si>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</si>
  <si>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</si>
  <si>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</si>
  <si>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 xml:space="preserve">Montage-
Bedingungen: </t>
  </si>
  <si>
    <t>¹ Es wird die Nachhallzeit bei der Frequenz von 1kHz verwendet</t>
  </si>
  <si>
    <t>¹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</si>
  <si>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</si>
  <si>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</si>
  <si>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</si>
  <si>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</si>
  <si>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</si>
  <si>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t>Es wird die Nachhallzeit bei der Frequenz von 1 kHz verwendet</t>
  </si>
  <si>
    <t>Schallleistungspegel nach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</si>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</sst>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0" fontId="2" fillId="0" borderId="7" xfId="0" applyNumberFormat="1" applyFont="1" applyBorder="1" applyAlignment="1"/>
    <xf numFmtId="1" fontId="1" fillId="3" borderId="0" xfId="0" applyNumberFormat="1" applyFont="1" applyFill="1" applyBorder="1"/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/>
    </xf>
    <xf numFmtId="1" fontId="8" fillId="0" borderId="0" xfId="0" applyNumberFormat="1" applyFont="1" applyBorder="1" applyAlignment="1"/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8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Border="1"/>
    <xf numFmtId="2" fontId="2" fillId="0" borderId="12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7" fillId="0" borderId="11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  <xf numFmtId="2" fontId="2" fillId="0" borderId="29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left"/>
    </xf>
    <xf numFmtId="164" fontId="2" fillId="0" borderId="18" xfId="0" applyNumberFormat="1" applyFont="1" applyBorder="1" applyAlignment="1">
      <alignment horizontal="left"/>
    </xf>
    <xf numFmtId="164" fontId="2" fillId="0" borderId="19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164" fontId="2" fillId="0" borderId="29" xfId="0" applyNumberFormat="1" applyFont="1" applyBorder="1" applyAlignment="1">
      <alignment horizontal="right"/>
    </xf>
    <xf numFmtId="164" fontId="10" fillId="11" borderId="0" xfId="0" applyNumberFormat="1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38248847926268"/>
          <c:y val="2.4144869215291749E-2"/>
          <c:w val="0.83410138248847931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756992"/>
        <c:axId val="196758912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56992"/>
        <c:axId val="196758912"/>
      </c:scatterChart>
      <c:catAx>
        <c:axId val="19675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271889400921664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96758912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96758912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3824884792626729E-2"/>
              <c:y val="9.054325955734406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96756992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1.7109375" customWidth="1"/>
    <col min="28" max="37" width="1.28515625" customWidth="1"/>
    <col min="38" max="38" width="2.7109375" customWidth="1"/>
    <col min="39" max="39" width="1.7109375" customWidth="1"/>
    <col min="40" max="42" width="1.28515625" customWidth="1"/>
    <col min="43" max="43" width="2" customWidth="1"/>
    <col min="44" max="53" width="1.28515625" customWidth="1"/>
    <col min="54" max="54" width="2.42578125" customWidth="1"/>
    <col min="55" max="64" width="1.28515625" customWidth="1"/>
    <col min="65" max="65" width="0.85546875" hidden="1" customWidth="1"/>
    <col min="66" max="70" width="1.28515625" customWidth="1"/>
    <col min="71" max="98" width="1.5703125" customWidth="1"/>
  </cols>
  <sheetData>
    <row r="1" spans="1:100" ht="12.75" customHeight="1" x14ac:dyDescent="0.2">
      <c r="A1" s="126" t="s">
        <v>97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8"/>
    </row>
    <row r="2" spans="1:100" ht="12.75" customHeight="1" x14ac:dyDescent="0.2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1"/>
    </row>
    <row r="3" spans="1:100" x14ac:dyDescent="0.2">
      <c r="A3" s="134" t="s">
        <v>82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40"/>
    </row>
    <row r="4" spans="1:100" x14ac:dyDescent="0.2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40"/>
    </row>
    <row r="5" spans="1:100" x14ac:dyDescent="0.2">
      <c r="A5" s="119" t="s">
        <v>62</v>
      </c>
      <c r="B5" s="120"/>
      <c r="C5" s="120"/>
      <c r="D5" s="120"/>
      <c r="E5" s="120"/>
      <c r="F5" s="120"/>
      <c r="G5" s="120"/>
      <c r="H5" s="120"/>
      <c r="I5" s="120"/>
      <c r="J5" s="146">
        <f>Data!B34</f>
        <v>0</v>
      </c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20" t="s">
        <v>63</v>
      </c>
      <c r="AX5" s="120"/>
      <c r="AY5" s="120"/>
      <c r="AZ5" s="120"/>
      <c r="BA5" s="120"/>
      <c r="BB5" s="120"/>
      <c r="BC5" s="120"/>
      <c r="BD5" s="120"/>
      <c r="BE5" s="146">
        <f>Data!B39</f>
        <v>0</v>
      </c>
      <c r="BF5" s="146"/>
      <c r="BG5" s="146"/>
      <c r="BH5" s="146"/>
      <c r="BI5" s="146"/>
      <c r="BJ5" s="146"/>
      <c r="BK5" s="146"/>
      <c r="BL5" s="146"/>
      <c r="BM5" s="146"/>
      <c r="BN5" s="146"/>
      <c r="BO5" s="147"/>
    </row>
    <row r="6" spans="1:100" ht="12.75" customHeight="1" x14ac:dyDescent="0.2">
      <c r="A6" s="167" t="str">
        <f>Data!A35</f>
        <v>Objekt:</v>
      </c>
      <c r="B6" s="168"/>
      <c r="C6" s="168"/>
      <c r="D6" s="168"/>
      <c r="E6" s="168"/>
      <c r="F6" s="168"/>
      <c r="G6" s="168"/>
      <c r="H6" s="168"/>
      <c r="I6" s="168"/>
      <c r="J6" s="148">
        <f>Data!B35</f>
        <v>0</v>
      </c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69"/>
      <c r="B7" s="168"/>
      <c r="C7" s="168"/>
      <c r="D7" s="168"/>
      <c r="E7" s="168"/>
      <c r="F7" s="168"/>
      <c r="G7" s="168"/>
      <c r="H7" s="168"/>
      <c r="I7" s="16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67" t="str">
        <f>Data!A36</f>
        <v xml:space="preserve">Montage-
Bedingungen: </v>
      </c>
      <c r="B8" s="170"/>
      <c r="C8" s="170"/>
      <c r="D8" s="170"/>
      <c r="E8" s="170"/>
      <c r="F8" s="170"/>
      <c r="G8" s="170"/>
      <c r="H8" s="170"/>
      <c r="I8" s="170"/>
      <c r="J8" s="148">
        <f>Data!B36</f>
        <v>0</v>
      </c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67"/>
      <c r="B9" s="170"/>
      <c r="C9" s="170"/>
      <c r="D9" s="170"/>
      <c r="E9" s="170"/>
      <c r="F9" s="170"/>
      <c r="G9" s="170"/>
      <c r="H9" s="170"/>
      <c r="I9" s="170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67" t="str">
        <f>Data!A37</f>
        <v xml:space="preserve">Betriebs-
Bedingungen: </v>
      </c>
      <c r="B10" s="170"/>
      <c r="C10" s="170"/>
      <c r="D10" s="170"/>
      <c r="E10" s="170"/>
      <c r="F10" s="170"/>
      <c r="G10" s="170"/>
      <c r="H10" s="170"/>
      <c r="I10" s="170"/>
      <c r="J10" s="148">
        <f>Data!B37</f>
        <v>0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67"/>
      <c r="B11" s="170"/>
      <c r="C11" s="170"/>
      <c r="D11" s="170"/>
      <c r="E11" s="170"/>
      <c r="F11" s="170"/>
      <c r="G11" s="170"/>
      <c r="H11" s="170"/>
      <c r="I11" s="170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4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50"/>
      <c r="P13" s="150"/>
      <c r="Q13" s="150"/>
      <c r="R13" s="150"/>
      <c r="S13" s="150"/>
      <c r="T13" s="89"/>
      <c r="U13" s="90"/>
      <c r="V13" s="16"/>
      <c r="W13" s="149" t="s">
        <v>70</v>
      </c>
      <c r="X13" s="149"/>
      <c r="Y13" s="149"/>
      <c r="Z13" s="149"/>
      <c r="AA13" s="149"/>
      <c r="AB13" s="149"/>
      <c r="AC13" s="149"/>
      <c r="AD13" s="149"/>
      <c r="AE13" s="149"/>
      <c r="AF13" s="149"/>
      <c r="AG13" s="91"/>
      <c r="AH13" s="91"/>
      <c r="AI13" s="91"/>
      <c r="AJ13" s="149" t="s">
        <v>64</v>
      </c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4" t="s">
        <v>71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16">
        <f>Data!B44</f>
        <v>0</v>
      </c>
      <c r="P14" s="116"/>
      <c r="Q14" s="116"/>
      <c r="R14" s="116"/>
      <c r="S14" s="116"/>
      <c r="T14" s="89" t="s">
        <v>54</v>
      </c>
      <c r="U14" s="90"/>
      <c r="V14" s="16"/>
      <c r="W14" s="149" t="s">
        <v>14</v>
      </c>
      <c r="X14" s="149"/>
      <c r="Y14" s="149"/>
      <c r="Z14" s="149"/>
      <c r="AA14" s="149"/>
      <c r="AB14" s="150">
        <f>Data!B48</f>
        <v>0</v>
      </c>
      <c r="AC14" s="150"/>
      <c r="AD14" s="150"/>
      <c r="AE14" s="16" t="s">
        <v>15</v>
      </c>
      <c r="AF14" s="16"/>
      <c r="AG14" s="16"/>
      <c r="AH14" s="16"/>
      <c r="AI14" s="16"/>
      <c r="AJ14" s="149">
        <f>Data!B53</f>
        <v>0</v>
      </c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4" t="s">
        <v>72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16">
        <f>Data!B45</f>
        <v>0</v>
      </c>
      <c r="P15" s="116"/>
      <c r="Q15" s="116"/>
      <c r="R15" s="116"/>
      <c r="S15" s="116"/>
      <c r="T15" s="89" t="s">
        <v>12</v>
      </c>
      <c r="U15" s="90"/>
      <c r="V15" s="16"/>
      <c r="W15" s="149">
        <f>Data!C49</f>
        <v>0</v>
      </c>
      <c r="X15" s="149"/>
      <c r="Y15" s="149"/>
      <c r="Z15" s="149"/>
      <c r="AA15" s="149"/>
      <c r="AB15" s="150">
        <f>Data!B49</f>
        <v>0</v>
      </c>
      <c r="AC15" s="150"/>
      <c r="AD15" s="150"/>
      <c r="AE15" s="16">
        <f>Data!D49</f>
        <v>0</v>
      </c>
      <c r="AF15" s="16"/>
      <c r="AG15" s="16"/>
      <c r="AH15" s="16"/>
      <c r="AI15" s="16"/>
      <c r="AJ15" s="16" t="s">
        <v>65</v>
      </c>
      <c r="AK15" s="16"/>
      <c r="AL15" s="16"/>
      <c r="AM15" s="16"/>
      <c r="AN15" s="16"/>
      <c r="AO15" s="16"/>
      <c r="AP15" s="16"/>
      <c r="AQ15" s="16"/>
      <c r="AR15" s="88"/>
      <c r="AS15" s="88"/>
      <c r="AT15" s="88"/>
      <c r="AU15" s="88"/>
      <c r="AV15" s="151">
        <f>Data!B54</f>
        <v>0</v>
      </c>
      <c r="AW15" s="151"/>
      <c r="AX15" s="151"/>
      <c r="AY15" s="151"/>
      <c r="AZ15" s="151"/>
      <c r="BA15" s="16" t="s">
        <v>55</v>
      </c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4" t="s">
        <v>73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16">
        <f>Data!B46</f>
        <v>0</v>
      </c>
      <c r="P16" s="116"/>
      <c r="Q16" s="116"/>
      <c r="R16" s="116"/>
      <c r="S16" s="116"/>
      <c r="T16" s="89" t="s">
        <v>13</v>
      </c>
      <c r="U16" s="90"/>
      <c r="V16" s="16"/>
      <c r="W16" s="149">
        <f>Data!C50</f>
        <v>0</v>
      </c>
      <c r="X16" s="149"/>
      <c r="Y16" s="149"/>
      <c r="Z16" s="149"/>
      <c r="AA16" s="149"/>
      <c r="AB16" s="150">
        <f>Data!B50</f>
        <v>0</v>
      </c>
      <c r="AC16" s="150"/>
      <c r="AD16" s="150"/>
      <c r="AE16" s="16">
        <f>Data!D49</f>
        <v>0</v>
      </c>
      <c r="AF16" s="16"/>
      <c r="AG16" s="16"/>
      <c r="AH16" s="16"/>
      <c r="AI16" s="16"/>
      <c r="AJ16" s="149">
        <f>Data!B55</f>
        <v>0</v>
      </c>
      <c r="AK16" s="149"/>
      <c r="AL16" s="149"/>
      <c r="AM16" s="149"/>
      <c r="AN16" s="149"/>
      <c r="AO16" s="149"/>
      <c r="AP16" s="149"/>
      <c r="AQ16" s="149"/>
      <c r="AR16" s="88"/>
      <c r="AS16" s="88"/>
      <c r="AT16" s="88"/>
      <c r="AU16" s="88"/>
      <c r="AV16" s="151">
        <f>Data!C55</f>
        <v>0</v>
      </c>
      <c r="AW16" s="151"/>
      <c r="AX16" s="151"/>
      <c r="AY16" s="151"/>
      <c r="AZ16" s="151"/>
      <c r="BA16" s="16">
        <f>Data!D55</f>
        <v>0</v>
      </c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32"/>
      <c r="P17" s="132"/>
      <c r="Q17" s="132"/>
      <c r="R17" s="132"/>
      <c r="S17" s="132"/>
      <c r="T17" s="89"/>
      <c r="U17" s="90"/>
      <c r="V17" s="16"/>
      <c r="W17" s="149">
        <f>Data!C51</f>
        <v>0</v>
      </c>
      <c r="X17" s="149"/>
      <c r="Y17" s="149"/>
      <c r="Z17" s="149"/>
      <c r="AA17" s="149"/>
      <c r="AB17" s="150">
        <f>Data!B51</f>
        <v>0</v>
      </c>
      <c r="AC17" s="150"/>
      <c r="AD17" s="150"/>
      <c r="AE17" s="16">
        <f>Data!D49</f>
        <v>0</v>
      </c>
      <c r="AF17" s="16"/>
      <c r="AG17" s="16"/>
      <c r="AH17" s="16"/>
      <c r="AI17" s="16"/>
      <c r="AJ17" s="149">
        <f>Data!B56</f>
        <v>0</v>
      </c>
      <c r="AK17" s="149"/>
      <c r="AL17" s="149"/>
      <c r="AM17" s="149"/>
      <c r="AN17" s="149"/>
      <c r="AO17" s="149"/>
      <c r="AP17" s="149"/>
      <c r="AQ17" s="149"/>
      <c r="AR17" s="88"/>
      <c r="AS17" s="88"/>
      <c r="AT17" s="88"/>
      <c r="AU17" s="88"/>
      <c r="AV17" s="151">
        <f>Data!C56</f>
        <v>0</v>
      </c>
      <c r="AW17" s="151"/>
      <c r="AX17" s="151"/>
      <c r="AY17" s="151"/>
      <c r="AZ17" s="151"/>
      <c r="BA17" s="16">
        <f>Data!D56</f>
        <v>0</v>
      </c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56" t="s">
        <v>66</v>
      </c>
      <c r="C19" s="136"/>
      <c r="D19" s="136"/>
      <c r="E19" s="136"/>
      <c r="F19" s="136"/>
      <c r="G19" s="137"/>
      <c r="H19" s="156" t="s">
        <v>19</v>
      </c>
      <c r="I19" s="136"/>
      <c r="J19" s="136"/>
      <c r="K19" s="136"/>
      <c r="L19" s="136"/>
      <c r="M19" s="137"/>
      <c r="N19" s="32"/>
      <c r="O19" s="133"/>
      <c r="P19" s="133"/>
      <c r="Q19" s="133"/>
      <c r="R19" s="133"/>
      <c r="S19" s="133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57" t="s">
        <v>2</v>
      </c>
      <c r="C20" s="132"/>
      <c r="D20" s="132"/>
      <c r="E20" s="132"/>
      <c r="F20" s="132"/>
      <c r="G20" s="158"/>
      <c r="H20" s="157" t="s">
        <v>67</v>
      </c>
      <c r="I20" s="132"/>
      <c r="J20" s="132"/>
      <c r="K20" s="132"/>
      <c r="L20" s="132"/>
      <c r="M20" s="15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2" t="s">
        <v>3</v>
      </c>
      <c r="C21" s="123"/>
      <c r="D21" s="123"/>
      <c r="E21" s="123"/>
      <c r="F21" s="123"/>
      <c r="G21" s="152"/>
      <c r="H21" s="122" t="s">
        <v>4</v>
      </c>
      <c r="I21" s="123"/>
      <c r="J21" s="123"/>
      <c r="K21" s="123"/>
      <c r="L21" s="123"/>
      <c r="M21" s="152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56">
        <v>63</v>
      </c>
      <c r="C22" s="136"/>
      <c r="D22" s="136"/>
      <c r="E22" s="136"/>
      <c r="F22" s="136"/>
      <c r="G22" s="137"/>
      <c r="H22" s="154">
        <f>Data!E3</f>
        <v>0</v>
      </c>
      <c r="I22" s="155"/>
      <c r="J22" s="155"/>
      <c r="K22" s="155"/>
      <c r="L22" s="159">
        <f>Data!K3</f>
        <v>0</v>
      </c>
      <c r="M22" s="160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57">
        <v>125</v>
      </c>
      <c r="C23" s="132"/>
      <c r="D23" s="132"/>
      <c r="E23" s="132"/>
      <c r="F23" s="132"/>
      <c r="G23" s="158"/>
      <c r="H23" s="153">
        <f>Data!E4</f>
        <v>0</v>
      </c>
      <c r="I23" s="116"/>
      <c r="J23" s="116"/>
      <c r="K23" s="116"/>
      <c r="L23" s="161">
        <f>Data!K4</f>
        <v>0</v>
      </c>
      <c r="M23" s="162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57">
        <v>250</v>
      </c>
      <c r="C24" s="132"/>
      <c r="D24" s="132"/>
      <c r="E24" s="132"/>
      <c r="F24" s="132"/>
      <c r="G24" s="158"/>
      <c r="H24" s="153">
        <f>Data!E5</f>
        <v>0</v>
      </c>
      <c r="I24" s="116"/>
      <c r="J24" s="116"/>
      <c r="K24" s="116"/>
      <c r="L24" s="161">
        <f>Data!K5</f>
        <v>0</v>
      </c>
      <c r="M24" s="162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57">
        <v>500</v>
      </c>
      <c r="C25" s="132"/>
      <c r="D25" s="132"/>
      <c r="E25" s="132"/>
      <c r="F25" s="132"/>
      <c r="G25" s="158"/>
      <c r="H25" s="153">
        <f>Data!E6</f>
        <v>0</v>
      </c>
      <c r="I25" s="116"/>
      <c r="J25" s="116"/>
      <c r="K25" s="116"/>
      <c r="L25" s="161">
        <f>Data!K6</f>
        <v>0</v>
      </c>
      <c r="M25" s="162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2"/>
      <c r="CQ25" s="132"/>
      <c r="CR25" s="132"/>
      <c r="CS25" s="132"/>
      <c r="CT25" s="132"/>
      <c r="CU25" s="132"/>
      <c r="CV25" s="4"/>
    </row>
    <row r="26" spans="1:100" x14ac:dyDescent="0.2">
      <c r="A26" s="1"/>
      <c r="B26" s="157">
        <v>1000</v>
      </c>
      <c r="C26" s="132"/>
      <c r="D26" s="132"/>
      <c r="E26" s="132"/>
      <c r="F26" s="132"/>
      <c r="G26" s="158"/>
      <c r="H26" s="153">
        <f>Data!E7</f>
        <v>0</v>
      </c>
      <c r="I26" s="116"/>
      <c r="J26" s="116"/>
      <c r="K26" s="116"/>
      <c r="L26" s="117">
        <f>Data!K7</f>
        <v>0</v>
      </c>
      <c r="M26" s="163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2"/>
      <c r="CQ26" s="132"/>
      <c r="CR26" s="132"/>
      <c r="CS26" s="132"/>
      <c r="CT26" s="132"/>
      <c r="CU26" s="132"/>
      <c r="CV26" s="4"/>
    </row>
    <row r="27" spans="1:100" x14ac:dyDescent="0.2">
      <c r="A27" s="1"/>
      <c r="B27" s="157">
        <v>2000</v>
      </c>
      <c r="C27" s="132"/>
      <c r="D27" s="132"/>
      <c r="E27" s="132"/>
      <c r="F27" s="132"/>
      <c r="G27" s="132"/>
      <c r="H27" s="153">
        <f>Data!E8</f>
        <v>0</v>
      </c>
      <c r="I27" s="116"/>
      <c r="J27" s="116"/>
      <c r="K27" s="116"/>
      <c r="L27" s="117">
        <f>Data!K8</f>
        <v>0</v>
      </c>
      <c r="M27" s="163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2"/>
      <c r="CQ27" s="132"/>
      <c r="CR27" s="132"/>
      <c r="CS27" s="132"/>
      <c r="CT27" s="132"/>
      <c r="CU27" s="132"/>
      <c r="CV27" s="4"/>
    </row>
    <row r="28" spans="1:100" x14ac:dyDescent="0.2">
      <c r="A28" s="1"/>
      <c r="B28" s="157">
        <v>4000</v>
      </c>
      <c r="C28" s="132"/>
      <c r="D28" s="132"/>
      <c r="E28" s="132"/>
      <c r="F28" s="132"/>
      <c r="G28" s="132"/>
      <c r="H28" s="153">
        <f>Data!E9</f>
        <v>0</v>
      </c>
      <c r="I28" s="116"/>
      <c r="J28" s="116"/>
      <c r="K28" s="116"/>
      <c r="L28" s="117">
        <f>Data!K9</f>
        <v>0</v>
      </c>
      <c r="M28" s="117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2">
        <v>8000</v>
      </c>
      <c r="C29" s="123"/>
      <c r="D29" s="123"/>
      <c r="E29" s="123"/>
      <c r="F29" s="123"/>
      <c r="G29" s="123"/>
      <c r="H29" s="164">
        <f>Data!E10</f>
        <v>0</v>
      </c>
      <c r="I29" s="165"/>
      <c r="J29" s="165"/>
      <c r="K29" s="165"/>
      <c r="L29" s="166">
        <f>Data!K10</f>
        <v>0</v>
      </c>
      <c r="M29" s="166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2"/>
      <c r="C30" s="132"/>
      <c r="D30" s="132"/>
      <c r="E30" s="132"/>
      <c r="F30" s="132"/>
      <c r="G30" s="132"/>
      <c r="H30" s="116"/>
      <c r="I30" s="116"/>
      <c r="J30" s="116"/>
      <c r="K30" s="116"/>
      <c r="L30" s="117"/>
      <c r="M30" s="117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20">
        <f>Data!E34</f>
        <v>0</v>
      </c>
      <c r="C31" s="20"/>
      <c r="D31" s="20"/>
      <c r="E31" s="20"/>
      <c r="F31" s="20"/>
      <c r="G31" s="20"/>
      <c r="H31" s="103"/>
      <c r="I31" s="103"/>
      <c r="J31" s="103"/>
      <c r="K31" s="103"/>
      <c r="L31" s="115"/>
      <c r="M31" s="11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Data!E35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5"/>
      <c r="M32" s="11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2"/>
      <c r="C33" s="132"/>
      <c r="D33" s="132"/>
      <c r="E33" s="132"/>
      <c r="F33" s="132"/>
      <c r="G33" s="132"/>
      <c r="H33" s="116"/>
      <c r="I33" s="116"/>
      <c r="J33" s="116"/>
      <c r="K33" s="116"/>
      <c r="L33" s="117"/>
      <c r="M33" s="117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2"/>
      <c r="C34" s="132"/>
      <c r="D34" s="132"/>
      <c r="E34" s="132"/>
      <c r="F34" s="132"/>
      <c r="G34" s="132"/>
      <c r="H34" s="116"/>
      <c r="I34" s="116"/>
      <c r="J34" s="116"/>
      <c r="K34" s="116"/>
      <c r="L34" s="117"/>
      <c r="M34" s="117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2"/>
      <c r="C35" s="132"/>
      <c r="D35" s="132"/>
      <c r="E35" s="132"/>
      <c r="F35" s="132"/>
      <c r="G35" s="132"/>
      <c r="H35" s="116"/>
      <c r="I35" s="116"/>
      <c r="J35" s="116"/>
      <c r="K35" s="116"/>
      <c r="L35" s="117"/>
      <c r="M35" s="117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2"/>
      <c r="C36" s="132"/>
      <c r="D36" s="132"/>
      <c r="E36" s="132"/>
      <c r="F36" s="132"/>
      <c r="G36" s="132"/>
      <c r="H36" s="116"/>
      <c r="I36" s="116"/>
      <c r="J36" s="116"/>
      <c r="K36" s="116"/>
      <c r="L36" s="117"/>
      <c r="M36" s="117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2"/>
      <c r="C37" s="132"/>
      <c r="D37" s="132"/>
      <c r="E37" s="132"/>
      <c r="F37" s="132"/>
      <c r="G37" s="132"/>
      <c r="H37" s="116"/>
      <c r="I37" s="116"/>
      <c r="J37" s="116"/>
      <c r="K37" s="116"/>
      <c r="L37" s="117"/>
      <c r="M37" s="117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2"/>
      <c r="C38" s="132"/>
      <c r="D38" s="132"/>
      <c r="E38" s="132"/>
      <c r="F38" s="132"/>
      <c r="G38" s="132"/>
      <c r="H38" s="116"/>
      <c r="I38" s="116"/>
      <c r="J38" s="116"/>
      <c r="K38" s="116"/>
      <c r="L38" s="117"/>
      <c r="M38" s="117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2"/>
      <c r="C39" s="132"/>
      <c r="D39" s="132"/>
      <c r="E39" s="132"/>
      <c r="F39" s="132"/>
      <c r="G39" s="132"/>
      <c r="H39" s="116"/>
      <c r="I39" s="116"/>
      <c r="J39" s="116"/>
      <c r="K39" s="116"/>
      <c r="L39" s="117"/>
      <c r="M39" s="117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2"/>
      <c r="C40" s="132"/>
      <c r="D40" s="132"/>
      <c r="E40" s="132"/>
      <c r="F40" s="132"/>
      <c r="G40" s="132"/>
      <c r="H40" s="116"/>
      <c r="I40" s="116"/>
      <c r="J40" s="116"/>
      <c r="K40" s="116"/>
      <c r="L40" s="117"/>
      <c r="M40" s="117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2"/>
      <c r="C41" s="132"/>
      <c r="D41" s="132"/>
      <c r="E41" s="132"/>
      <c r="F41" s="132"/>
      <c r="G41" s="132"/>
      <c r="H41" s="116"/>
      <c r="I41" s="116"/>
      <c r="J41" s="116"/>
      <c r="K41" s="116"/>
      <c r="L41" s="117"/>
      <c r="M41" s="117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2"/>
      <c r="C42" s="132"/>
      <c r="D42" s="132"/>
      <c r="E42" s="132"/>
      <c r="F42" s="132"/>
      <c r="G42" s="132"/>
      <c r="H42" s="116"/>
      <c r="I42" s="116"/>
      <c r="J42" s="116"/>
      <c r="K42" s="116"/>
      <c r="L42" s="117"/>
      <c r="M42" s="117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2"/>
      <c r="C43" s="132"/>
      <c r="D43" s="132"/>
      <c r="E43" s="132"/>
      <c r="F43" s="132"/>
      <c r="G43" s="132"/>
      <c r="H43" s="116"/>
      <c r="I43" s="116"/>
      <c r="J43" s="116"/>
      <c r="K43" s="116"/>
      <c r="L43" s="117"/>
      <c r="M43" s="117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2"/>
      <c r="C44" s="132"/>
      <c r="D44" s="132"/>
      <c r="E44" s="132"/>
      <c r="F44" s="132"/>
      <c r="G44" s="132"/>
      <c r="H44" s="116"/>
      <c r="I44" s="116"/>
      <c r="J44" s="116"/>
      <c r="K44" s="116"/>
      <c r="L44" s="117"/>
      <c r="M44" s="117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2"/>
      <c r="C45" s="132"/>
      <c r="D45" s="132"/>
      <c r="E45" s="132"/>
      <c r="F45" s="132"/>
      <c r="G45" s="132"/>
      <c r="H45" s="116"/>
      <c r="I45" s="116"/>
      <c r="J45" s="116"/>
      <c r="K45" s="116"/>
      <c r="L45" s="117"/>
      <c r="M45" s="117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2"/>
      <c r="C46" s="132"/>
      <c r="D46" s="132"/>
      <c r="E46" s="132"/>
      <c r="F46" s="132"/>
      <c r="G46" s="132"/>
      <c r="H46" s="116"/>
      <c r="I46" s="171"/>
      <c r="J46" s="171"/>
      <c r="K46" s="171"/>
      <c r="L46" s="117"/>
      <c r="M46" s="171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5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7"/>
      <c r="BN52" s="109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24" t="s">
        <v>85</v>
      </c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25">
        <f>Data!B57</f>
        <v>0</v>
      </c>
      <c r="AM53" s="125"/>
      <c r="AN53" s="118" t="s">
        <v>56</v>
      </c>
      <c r="AO53" s="118"/>
      <c r="AP53" s="112"/>
      <c r="AQ53" s="112">
        <f>Data!E38</f>
        <v>0</v>
      </c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3"/>
      <c r="BN53" s="109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22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05"/>
      <c r="AP54" s="105"/>
      <c r="AQ54" s="105">
        <f>Data!E40</f>
        <v>0</v>
      </c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14"/>
      <c r="BN54" s="109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19">
        <f>Data!B42</f>
        <v>0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0"/>
      <c r="AL57" s="120"/>
      <c r="AM57" s="120"/>
      <c r="AN57" s="120"/>
      <c r="AO57" s="120"/>
      <c r="AP57" s="120"/>
      <c r="AQ57" s="120"/>
      <c r="AR57" s="120"/>
      <c r="AS57" s="120"/>
      <c r="AT57" s="120"/>
      <c r="AU57" s="120"/>
      <c r="AV57" s="120"/>
      <c r="AW57" s="120"/>
      <c r="AX57" s="120"/>
      <c r="AY57" s="120"/>
      <c r="AZ57" s="120"/>
      <c r="BA57" s="120"/>
      <c r="BB57" s="120"/>
      <c r="BC57" s="120"/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1"/>
    </row>
    <row r="58" spans="1:93" ht="9.75" customHeight="1" x14ac:dyDescent="0.2">
      <c r="A58" s="142" t="s">
        <v>86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4">
        <f>Data!B41</f>
        <v>0</v>
      </c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5"/>
    </row>
    <row r="59" spans="1:93" ht="7.5" customHeight="1" x14ac:dyDescent="0.2">
      <c r="A59" s="134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  <c r="W59" s="135"/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135"/>
      <c r="AX59" s="135"/>
      <c r="AY59" s="135"/>
      <c r="AZ59" s="135"/>
      <c r="BA59" s="135"/>
      <c r="BB59" s="135"/>
      <c r="BC59" s="135"/>
      <c r="BD59" s="135"/>
      <c r="BE59" s="135"/>
      <c r="BF59" s="135"/>
      <c r="BG59" s="135"/>
      <c r="BH59" s="135"/>
      <c r="BI59" s="135"/>
      <c r="BJ59" s="135"/>
      <c r="BK59" s="135"/>
      <c r="BL59" s="135"/>
      <c r="BM59" s="135"/>
      <c r="BN59" s="135"/>
      <c r="BO59" s="140"/>
    </row>
    <row r="60" spans="1:93" ht="10.5" customHeight="1" x14ac:dyDescent="0.2">
      <c r="A60" s="138" t="s">
        <v>68</v>
      </c>
      <c r="B60" s="139"/>
      <c r="C60" s="139"/>
      <c r="D60" s="139"/>
      <c r="E60" s="139">
        <f>Data!B38</f>
        <v>0</v>
      </c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 t="s">
        <v>69</v>
      </c>
      <c r="Z60" s="139"/>
      <c r="AA60" s="139"/>
      <c r="AB60" s="139"/>
      <c r="AC60" s="139"/>
      <c r="AD60" s="139"/>
      <c r="AE60" s="139"/>
      <c r="AF60" s="139"/>
      <c r="AG60" s="139"/>
      <c r="AH60" s="139"/>
      <c r="AI60" s="139">
        <f>Data!B40</f>
        <v>0</v>
      </c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41"/>
    </row>
  </sheetData>
  <mergeCells count="135">
    <mergeCell ref="L35:M35"/>
    <mergeCell ref="H36:K36"/>
    <mergeCell ref="L36:M36"/>
    <mergeCell ref="H33:K33"/>
    <mergeCell ref="L33:M33"/>
    <mergeCell ref="H42:K42"/>
    <mergeCell ref="L42:M42"/>
    <mergeCell ref="L37:M37"/>
    <mergeCell ref="H38:K38"/>
    <mergeCell ref="L38:M38"/>
    <mergeCell ref="H39:K39"/>
    <mergeCell ref="L39:M39"/>
    <mergeCell ref="L40:M40"/>
    <mergeCell ref="H41:K41"/>
    <mergeCell ref="L41:M41"/>
    <mergeCell ref="L29:M29"/>
    <mergeCell ref="H30:K30"/>
    <mergeCell ref="L30:M30"/>
    <mergeCell ref="L25:M25"/>
    <mergeCell ref="L27:M27"/>
    <mergeCell ref="H28:K28"/>
    <mergeCell ref="L28:M28"/>
    <mergeCell ref="H25:K25"/>
    <mergeCell ref="L34:M34"/>
    <mergeCell ref="B40:G40"/>
    <mergeCell ref="B41:G41"/>
    <mergeCell ref="B42:G42"/>
    <mergeCell ref="H27:K27"/>
    <mergeCell ref="H34:K34"/>
    <mergeCell ref="H37:K37"/>
    <mergeCell ref="H40:K40"/>
    <mergeCell ref="B36:G36"/>
    <mergeCell ref="B37:G37"/>
    <mergeCell ref="B38:G38"/>
    <mergeCell ref="H29:K29"/>
    <mergeCell ref="H35:K35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H22:K22"/>
    <mergeCell ref="H24:K24"/>
    <mergeCell ref="H23:K23"/>
    <mergeCell ref="H19:M19"/>
    <mergeCell ref="H20:M20"/>
    <mergeCell ref="L22:M22"/>
    <mergeCell ref="L23:M23"/>
    <mergeCell ref="L24:M24"/>
    <mergeCell ref="L26:M26"/>
    <mergeCell ref="A6:I7"/>
    <mergeCell ref="A8:I9"/>
    <mergeCell ref="A10:I11"/>
    <mergeCell ref="AJ16:AQ16"/>
    <mergeCell ref="CP25:CU25"/>
    <mergeCell ref="CP26:CU26"/>
    <mergeCell ref="W17:AA17"/>
    <mergeCell ref="AB16:AD16"/>
    <mergeCell ref="AV15:AZ15"/>
    <mergeCell ref="AJ17:AQ17"/>
    <mergeCell ref="AV17:AZ17"/>
    <mergeCell ref="AV16:AZ16"/>
    <mergeCell ref="H21:M21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B15:AD15"/>
    <mergeCell ref="B21:G21"/>
    <mergeCell ref="B22:G22"/>
    <mergeCell ref="A1:BO2"/>
    <mergeCell ref="O17:S17"/>
    <mergeCell ref="O19:S19"/>
    <mergeCell ref="A15:N15"/>
    <mergeCell ref="O16:S16"/>
    <mergeCell ref="AO52:BM52"/>
    <mergeCell ref="O15:S15"/>
    <mergeCell ref="A16:N16"/>
    <mergeCell ref="B43:G43"/>
    <mergeCell ref="B44:G44"/>
    <mergeCell ref="B19:G19"/>
    <mergeCell ref="B20:G20"/>
    <mergeCell ref="B23:G23"/>
    <mergeCell ref="B24:G24"/>
    <mergeCell ref="B25:G25"/>
    <mergeCell ref="B26:G26"/>
    <mergeCell ref="B27:G27"/>
    <mergeCell ref="B39:G39"/>
    <mergeCell ref="B33:G33"/>
    <mergeCell ref="B34:G34"/>
    <mergeCell ref="B35:G35"/>
    <mergeCell ref="B28:G28"/>
    <mergeCell ref="B29:G29"/>
    <mergeCell ref="B30:G30"/>
    <mergeCell ref="H43:K43"/>
    <mergeCell ref="L43:M43"/>
    <mergeCell ref="H44:K44"/>
    <mergeCell ref="L44:M44"/>
    <mergeCell ref="AN53:AO53"/>
    <mergeCell ref="A57:BO57"/>
    <mergeCell ref="W54:AN54"/>
    <mergeCell ref="W53:AK53"/>
    <mergeCell ref="AL53:AM53"/>
    <mergeCell ref="B45:G45"/>
    <mergeCell ref="H45:K45"/>
    <mergeCell ref="L45:M45"/>
    <mergeCell ref="B46:G46"/>
    <mergeCell ref="B50:G50"/>
    <mergeCell ref="H50:M50"/>
    <mergeCell ref="B49:G49"/>
    <mergeCell ref="H49:M49"/>
    <mergeCell ref="W52:AN52"/>
    <mergeCell ref="H46:K46"/>
    <mergeCell ref="L46:M46"/>
  </mergeCells>
  <phoneticPr fontId="2" type="noConversion"/>
  <pageMargins left="0.64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100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27" width="1.28515625" customWidth="1"/>
    <col min="28" max="28" width="1.5703125" customWidth="1"/>
    <col min="29" max="30" width="1.28515625" customWidth="1"/>
    <col min="31" max="31" width="1.85546875" customWidth="1"/>
    <col min="32" max="67" width="1.28515625" customWidth="1"/>
  </cols>
  <sheetData>
    <row r="1" spans="1:69" ht="12.75" customHeight="1" x14ac:dyDescent="0.2">
      <c r="A1" s="126" t="s">
        <v>97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8"/>
    </row>
    <row r="2" spans="1:69" ht="12.75" customHeight="1" x14ac:dyDescent="0.2">
      <c r="A2" s="129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1"/>
    </row>
    <row r="3" spans="1:69" x14ac:dyDescent="0.2">
      <c r="A3" s="134" t="s">
        <v>82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40"/>
    </row>
    <row r="4" spans="1:69" x14ac:dyDescent="0.2">
      <c r="A4" s="190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2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5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7"/>
      <c r="BN6" s="4"/>
      <c r="BO6" s="5"/>
    </row>
    <row r="7" spans="1:69" x14ac:dyDescent="0.2">
      <c r="A7" s="1"/>
      <c r="B7" s="2"/>
      <c r="C7" s="104" t="s">
        <v>87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197">
        <f>Data!B57</f>
        <v>0</v>
      </c>
      <c r="S7" s="197"/>
      <c r="T7" s="197"/>
      <c r="U7" s="99" t="s">
        <v>56</v>
      </c>
      <c r="V7" s="36"/>
      <c r="W7" s="36"/>
      <c r="X7" s="36"/>
      <c r="Y7" s="36"/>
      <c r="Z7" s="36"/>
      <c r="AA7" s="36"/>
      <c r="AB7" s="195">
        <f>Data!E38</f>
        <v>0</v>
      </c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6"/>
      <c r="BN7" s="4"/>
      <c r="BO7" s="5"/>
    </row>
    <row r="8" spans="1:69" ht="12.75" customHeight="1" x14ac:dyDescent="0.2">
      <c r="A8" s="1"/>
      <c r="B8" s="2"/>
      <c r="C8" s="193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86">
        <f>Data!E40</f>
        <v>0</v>
      </c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186"/>
      <c r="BM8" s="187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11" t="s">
        <v>66</v>
      </c>
      <c r="D12" s="188"/>
      <c r="E12" s="188"/>
      <c r="F12" s="188"/>
      <c r="G12" s="188"/>
      <c r="H12" s="188"/>
      <c r="I12" s="188"/>
      <c r="J12" s="188"/>
      <c r="K12" s="188"/>
      <c r="L12" s="211" t="s">
        <v>20</v>
      </c>
      <c r="M12" s="188"/>
      <c r="N12" s="188"/>
      <c r="O12" s="188"/>
      <c r="P12" s="188"/>
      <c r="Q12" s="214"/>
      <c r="R12" s="215" t="s">
        <v>91</v>
      </c>
      <c r="S12" s="215"/>
      <c r="T12" s="215"/>
      <c r="U12" s="215"/>
      <c r="V12" s="215"/>
      <c r="W12" s="215" t="s">
        <v>47</v>
      </c>
      <c r="X12" s="215"/>
      <c r="Y12" s="215"/>
      <c r="Z12" s="215"/>
      <c r="AA12" s="215"/>
      <c r="AB12" s="188" t="s">
        <v>17</v>
      </c>
      <c r="AC12" s="188"/>
      <c r="AD12" s="188"/>
      <c r="AE12" s="188"/>
      <c r="AF12" s="188"/>
      <c r="AG12" s="211" t="s">
        <v>21</v>
      </c>
      <c r="AH12" s="188"/>
      <c r="AI12" s="188"/>
      <c r="AJ12" s="188"/>
      <c r="AK12" s="188"/>
      <c r="AL12" s="214"/>
      <c r="AM12" s="211"/>
      <c r="AN12" s="188"/>
      <c r="AO12" s="188"/>
      <c r="AP12" s="188"/>
      <c r="AQ12" s="188"/>
      <c r="AR12" s="188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182"/>
      <c r="BF12" s="182"/>
      <c r="BG12" s="182"/>
      <c r="BH12" s="182"/>
      <c r="BI12" s="182"/>
      <c r="BJ12" s="182"/>
      <c r="BK12" s="182"/>
      <c r="BL12" s="182"/>
      <c r="BM12" s="183"/>
      <c r="BN12" s="2"/>
      <c r="BO12" s="10"/>
      <c r="BP12" s="8"/>
    </row>
    <row r="13" spans="1:69" x14ac:dyDescent="0.2">
      <c r="A13" s="1"/>
      <c r="B13" s="2"/>
      <c r="C13" s="212" t="s">
        <v>3</v>
      </c>
      <c r="D13" s="189"/>
      <c r="E13" s="189"/>
      <c r="F13" s="189"/>
      <c r="G13" s="189"/>
      <c r="H13" s="189"/>
      <c r="I13" s="189"/>
      <c r="J13" s="189"/>
      <c r="K13" s="189"/>
      <c r="L13" s="212" t="s">
        <v>4</v>
      </c>
      <c r="M13" s="189"/>
      <c r="N13" s="189"/>
      <c r="O13" s="189"/>
      <c r="P13" s="189"/>
      <c r="Q13" s="213"/>
      <c r="R13" s="216" t="s">
        <v>4</v>
      </c>
      <c r="S13" s="216"/>
      <c r="T13" s="216"/>
      <c r="U13" s="216"/>
      <c r="V13" s="216"/>
      <c r="W13" s="216" t="s">
        <v>8</v>
      </c>
      <c r="X13" s="216"/>
      <c r="Y13" s="216"/>
      <c r="Z13" s="216"/>
      <c r="AA13" s="216"/>
      <c r="AB13" s="189" t="s">
        <v>4</v>
      </c>
      <c r="AC13" s="189"/>
      <c r="AD13" s="189"/>
      <c r="AE13" s="189"/>
      <c r="AF13" s="189"/>
      <c r="AG13" s="212" t="s">
        <v>4</v>
      </c>
      <c r="AH13" s="189"/>
      <c r="AI13" s="189"/>
      <c r="AJ13" s="189"/>
      <c r="AK13" s="189"/>
      <c r="AL13" s="213"/>
      <c r="AM13" s="212"/>
      <c r="AN13" s="189"/>
      <c r="AO13" s="189"/>
      <c r="AP13" s="189"/>
      <c r="AQ13" s="189"/>
      <c r="AR13" s="189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4"/>
      <c r="BK13" s="184"/>
      <c r="BL13" s="184"/>
      <c r="BM13" s="185"/>
      <c r="BN13" s="2"/>
      <c r="BO13" s="10"/>
      <c r="BP13" s="8"/>
      <c r="BQ13" s="8"/>
    </row>
    <row r="14" spans="1:69" x14ac:dyDescent="0.2">
      <c r="A14" s="1"/>
      <c r="B14" s="2"/>
      <c r="C14" s="199">
        <v>63</v>
      </c>
      <c r="D14" s="200"/>
      <c r="E14" s="200"/>
      <c r="F14" s="200"/>
      <c r="G14" s="200"/>
      <c r="H14" s="200"/>
      <c r="I14" s="200"/>
      <c r="J14" s="200"/>
      <c r="K14" s="200"/>
      <c r="L14" s="175">
        <f>Data!E3</f>
        <v>0</v>
      </c>
      <c r="M14" s="181"/>
      <c r="N14" s="181"/>
      <c r="O14" s="181"/>
      <c r="P14" s="181"/>
      <c r="Q14" s="198"/>
      <c r="R14" s="174">
        <f>Data!F3</f>
        <v>0</v>
      </c>
      <c r="S14" s="174"/>
      <c r="T14" s="174"/>
      <c r="U14" s="174"/>
      <c r="V14" s="175"/>
      <c r="W14" s="172">
        <f>Data!G3</f>
        <v>0</v>
      </c>
      <c r="X14" s="172"/>
      <c r="Y14" s="172"/>
      <c r="Z14" s="172"/>
      <c r="AA14" s="173"/>
      <c r="AB14" s="175">
        <f>Data!H3</f>
        <v>0</v>
      </c>
      <c r="AC14" s="181"/>
      <c r="AD14" s="181"/>
      <c r="AE14" s="181"/>
      <c r="AF14" s="181"/>
      <c r="AG14" s="175">
        <f>Data!I3</f>
        <v>0</v>
      </c>
      <c r="AH14" s="181"/>
      <c r="AI14" s="181"/>
      <c r="AJ14" s="181"/>
      <c r="AK14" s="181"/>
      <c r="AL14" s="181"/>
      <c r="AM14" s="217" t="str">
        <f>Data!L3</f>
        <v xml:space="preserve"> </v>
      </c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9"/>
      <c r="BN14" s="2"/>
      <c r="BO14" s="10"/>
      <c r="BP14" s="8"/>
      <c r="BQ14" s="8"/>
    </row>
    <row r="15" spans="1:69" x14ac:dyDescent="0.2">
      <c r="A15" s="1"/>
      <c r="B15" s="2"/>
      <c r="C15" s="199">
        <v>125</v>
      </c>
      <c r="D15" s="200"/>
      <c r="E15" s="200"/>
      <c r="F15" s="200"/>
      <c r="G15" s="200"/>
      <c r="H15" s="200"/>
      <c r="I15" s="200"/>
      <c r="J15" s="200"/>
      <c r="K15" s="200"/>
      <c r="L15" s="175">
        <f>Data!E4</f>
        <v>0</v>
      </c>
      <c r="M15" s="181"/>
      <c r="N15" s="181"/>
      <c r="O15" s="181"/>
      <c r="P15" s="181"/>
      <c r="Q15" s="198"/>
      <c r="R15" s="174">
        <f>Data!F4</f>
        <v>0</v>
      </c>
      <c r="S15" s="174"/>
      <c r="T15" s="174"/>
      <c r="U15" s="174"/>
      <c r="V15" s="175"/>
      <c r="W15" s="172">
        <f>Data!G4</f>
        <v>0</v>
      </c>
      <c r="X15" s="172"/>
      <c r="Y15" s="172"/>
      <c r="Z15" s="172"/>
      <c r="AA15" s="173"/>
      <c r="AB15" s="175">
        <f>Data!H4</f>
        <v>0</v>
      </c>
      <c r="AC15" s="181"/>
      <c r="AD15" s="181"/>
      <c r="AE15" s="181"/>
      <c r="AF15" s="181"/>
      <c r="AG15" s="175">
        <f>Data!I4</f>
        <v>0</v>
      </c>
      <c r="AH15" s="181"/>
      <c r="AI15" s="181"/>
      <c r="AJ15" s="181"/>
      <c r="AK15" s="181"/>
      <c r="AL15" s="181"/>
      <c r="AM15" s="217" t="str">
        <f>Data!L4</f>
        <v xml:space="preserve"> </v>
      </c>
      <c r="AN15" s="218"/>
      <c r="AO15" s="218"/>
      <c r="AP15" s="218"/>
      <c r="AQ15" s="218"/>
      <c r="AR15" s="218"/>
      <c r="AS15" s="218"/>
      <c r="AT15" s="218"/>
      <c r="AU15" s="218"/>
      <c r="AV15" s="218"/>
      <c r="AW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  <c r="BK15" s="218"/>
      <c r="BL15" s="218"/>
      <c r="BM15" s="219"/>
      <c r="BN15" s="2"/>
      <c r="BO15" s="10"/>
      <c r="BP15" s="8"/>
      <c r="BQ15" s="8"/>
    </row>
    <row r="16" spans="1:69" x14ac:dyDescent="0.2">
      <c r="A16" s="1"/>
      <c r="B16" s="2"/>
      <c r="C16" s="199">
        <v>250</v>
      </c>
      <c r="D16" s="200"/>
      <c r="E16" s="200"/>
      <c r="F16" s="200"/>
      <c r="G16" s="200"/>
      <c r="H16" s="200"/>
      <c r="I16" s="200"/>
      <c r="J16" s="200"/>
      <c r="K16" s="200"/>
      <c r="L16" s="175">
        <f>Data!E5</f>
        <v>0</v>
      </c>
      <c r="M16" s="181"/>
      <c r="N16" s="181"/>
      <c r="O16" s="181"/>
      <c r="P16" s="181"/>
      <c r="Q16" s="198"/>
      <c r="R16" s="174">
        <f>Data!F5</f>
        <v>0</v>
      </c>
      <c r="S16" s="174"/>
      <c r="T16" s="174"/>
      <c r="U16" s="174"/>
      <c r="V16" s="175"/>
      <c r="W16" s="172">
        <f>Data!G5</f>
        <v>0</v>
      </c>
      <c r="X16" s="172"/>
      <c r="Y16" s="172"/>
      <c r="Z16" s="172"/>
      <c r="AA16" s="173"/>
      <c r="AB16" s="175">
        <f>Data!H5</f>
        <v>0</v>
      </c>
      <c r="AC16" s="181"/>
      <c r="AD16" s="181"/>
      <c r="AE16" s="181"/>
      <c r="AF16" s="181"/>
      <c r="AG16" s="175">
        <f>Data!I5</f>
        <v>0</v>
      </c>
      <c r="AH16" s="181"/>
      <c r="AI16" s="181"/>
      <c r="AJ16" s="181"/>
      <c r="AK16" s="181"/>
      <c r="AL16" s="181"/>
      <c r="AM16" s="217" t="str">
        <f>Data!L5</f>
        <v xml:space="preserve"> </v>
      </c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  <c r="BK16" s="218"/>
      <c r="BL16" s="218"/>
      <c r="BM16" s="219"/>
      <c r="BN16" s="2"/>
      <c r="BO16" s="10"/>
      <c r="BP16" s="8"/>
      <c r="BQ16" s="8"/>
    </row>
    <row r="17" spans="1:69" x14ac:dyDescent="0.2">
      <c r="A17" s="1"/>
      <c r="B17" s="2"/>
      <c r="C17" s="199">
        <v>500</v>
      </c>
      <c r="D17" s="200"/>
      <c r="E17" s="200"/>
      <c r="F17" s="200"/>
      <c r="G17" s="200"/>
      <c r="H17" s="200"/>
      <c r="I17" s="200"/>
      <c r="J17" s="200"/>
      <c r="K17" s="200"/>
      <c r="L17" s="175">
        <f>Data!E6</f>
        <v>0</v>
      </c>
      <c r="M17" s="181"/>
      <c r="N17" s="181"/>
      <c r="O17" s="181"/>
      <c r="P17" s="181"/>
      <c r="Q17" s="198"/>
      <c r="R17" s="174">
        <f>Data!F6</f>
        <v>0</v>
      </c>
      <c r="S17" s="174"/>
      <c r="T17" s="174"/>
      <c r="U17" s="174"/>
      <c r="V17" s="175"/>
      <c r="W17" s="172">
        <f>Data!G6</f>
        <v>0</v>
      </c>
      <c r="X17" s="172"/>
      <c r="Y17" s="172"/>
      <c r="Z17" s="172"/>
      <c r="AA17" s="173"/>
      <c r="AB17" s="175">
        <f>Data!H6</f>
        <v>0</v>
      </c>
      <c r="AC17" s="181"/>
      <c r="AD17" s="181"/>
      <c r="AE17" s="181"/>
      <c r="AF17" s="181"/>
      <c r="AG17" s="175">
        <f>Data!I6</f>
        <v>0</v>
      </c>
      <c r="AH17" s="181"/>
      <c r="AI17" s="181"/>
      <c r="AJ17" s="181"/>
      <c r="AK17" s="181"/>
      <c r="AL17" s="181"/>
      <c r="AM17" s="217" t="str">
        <f>Data!L6</f>
        <v xml:space="preserve"> </v>
      </c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9"/>
      <c r="BN17" s="2"/>
      <c r="BO17" s="10"/>
      <c r="BP17" s="8"/>
      <c r="BQ17" s="8"/>
    </row>
    <row r="18" spans="1:69" x14ac:dyDescent="0.2">
      <c r="A18" s="1"/>
      <c r="B18" s="2"/>
      <c r="C18" s="199">
        <v>1000</v>
      </c>
      <c r="D18" s="200"/>
      <c r="E18" s="200"/>
      <c r="F18" s="200"/>
      <c r="G18" s="200"/>
      <c r="H18" s="200"/>
      <c r="I18" s="200"/>
      <c r="J18" s="200"/>
      <c r="K18" s="200"/>
      <c r="L18" s="175">
        <f>Data!E7</f>
        <v>0</v>
      </c>
      <c r="M18" s="181"/>
      <c r="N18" s="181"/>
      <c r="O18" s="181"/>
      <c r="P18" s="181"/>
      <c r="Q18" s="198"/>
      <c r="R18" s="174">
        <f>Data!F7</f>
        <v>0</v>
      </c>
      <c r="S18" s="174"/>
      <c r="T18" s="174"/>
      <c r="U18" s="174"/>
      <c r="V18" s="175"/>
      <c r="W18" s="172">
        <f>Data!G7</f>
        <v>0</v>
      </c>
      <c r="X18" s="172"/>
      <c r="Y18" s="172"/>
      <c r="Z18" s="172"/>
      <c r="AA18" s="173"/>
      <c r="AB18" s="175">
        <f>Data!H7</f>
        <v>0</v>
      </c>
      <c r="AC18" s="181"/>
      <c r="AD18" s="181"/>
      <c r="AE18" s="181"/>
      <c r="AF18" s="181"/>
      <c r="AG18" s="175">
        <f>Data!I7</f>
        <v>0</v>
      </c>
      <c r="AH18" s="181"/>
      <c r="AI18" s="181"/>
      <c r="AJ18" s="181"/>
      <c r="AK18" s="181"/>
      <c r="AL18" s="181"/>
      <c r="AM18" s="217" t="str">
        <f>Data!L7</f>
        <v xml:space="preserve"> </v>
      </c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9"/>
      <c r="BN18" s="2"/>
      <c r="BO18" s="10"/>
      <c r="BP18" s="8"/>
      <c r="BQ18" s="8"/>
    </row>
    <row r="19" spans="1:69" x14ac:dyDescent="0.2">
      <c r="A19" s="1"/>
      <c r="B19" s="2"/>
      <c r="C19" s="199">
        <v>2000</v>
      </c>
      <c r="D19" s="200"/>
      <c r="E19" s="200"/>
      <c r="F19" s="200"/>
      <c r="G19" s="200"/>
      <c r="H19" s="200"/>
      <c r="I19" s="200"/>
      <c r="J19" s="200"/>
      <c r="K19" s="210"/>
      <c r="L19" s="175">
        <f>Data!E8</f>
        <v>0</v>
      </c>
      <c r="M19" s="181"/>
      <c r="N19" s="181"/>
      <c r="O19" s="181"/>
      <c r="P19" s="181"/>
      <c r="Q19" s="198"/>
      <c r="R19" s="174">
        <f>Data!F8</f>
        <v>0</v>
      </c>
      <c r="S19" s="174"/>
      <c r="T19" s="174"/>
      <c r="U19" s="174"/>
      <c r="V19" s="175"/>
      <c r="W19" s="172">
        <f>Data!G8</f>
        <v>0</v>
      </c>
      <c r="X19" s="172"/>
      <c r="Y19" s="172"/>
      <c r="Z19" s="172"/>
      <c r="AA19" s="173"/>
      <c r="AB19" s="175">
        <f>Data!H8</f>
        <v>0</v>
      </c>
      <c r="AC19" s="181"/>
      <c r="AD19" s="181"/>
      <c r="AE19" s="181"/>
      <c r="AF19" s="181"/>
      <c r="AG19" s="175">
        <f>Data!I8</f>
        <v>0</v>
      </c>
      <c r="AH19" s="181"/>
      <c r="AI19" s="181"/>
      <c r="AJ19" s="181"/>
      <c r="AK19" s="181"/>
      <c r="AL19" s="181"/>
      <c r="AM19" s="217" t="str">
        <f>Data!L8</f>
        <v xml:space="preserve"> </v>
      </c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  <c r="BK19" s="218"/>
      <c r="BL19" s="218"/>
      <c r="BM19" s="219"/>
      <c r="BN19" s="2"/>
      <c r="BO19" s="10"/>
      <c r="BP19" s="8"/>
      <c r="BQ19" s="8"/>
    </row>
    <row r="20" spans="1:69" x14ac:dyDescent="0.2">
      <c r="A20" s="1"/>
      <c r="B20" s="2"/>
      <c r="C20" s="199">
        <v>4000</v>
      </c>
      <c r="D20" s="200"/>
      <c r="E20" s="200"/>
      <c r="F20" s="200"/>
      <c r="G20" s="200"/>
      <c r="H20" s="200"/>
      <c r="I20" s="200"/>
      <c r="J20" s="200"/>
      <c r="K20" s="200"/>
      <c r="L20" s="175">
        <f>Data!E9</f>
        <v>0</v>
      </c>
      <c r="M20" s="181"/>
      <c r="N20" s="181"/>
      <c r="O20" s="181"/>
      <c r="P20" s="181"/>
      <c r="Q20" s="198"/>
      <c r="R20" s="174">
        <f>Data!F9</f>
        <v>0</v>
      </c>
      <c r="S20" s="174"/>
      <c r="T20" s="174"/>
      <c r="U20" s="174"/>
      <c r="V20" s="175"/>
      <c r="W20" s="172">
        <f>Data!G9</f>
        <v>0</v>
      </c>
      <c r="X20" s="172"/>
      <c r="Y20" s="172"/>
      <c r="Z20" s="172"/>
      <c r="AA20" s="173"/>
      <c r="AB20" s="175">
        <f>Data!H9</f>
        <v>0</v>
      </c>
      <c r="AC20" s="181"/>
      <c r="AD20" s="181"/>
      <c r="AE20" s="181"/>
      <c r="AF20" s="181"/>
      <c r="AG20" s="175">
        <f>Data!I9</f>
        <v>0</v>
      </c>
      <c r="AH20" s="181"/>
      <c r="AI20" s="181"/>
      <c r="AJ20" s="181"/>
      <c r="AK20" s="181"/>
      <c r="AL20" s="181"/>
      <c r="AM20" s="217" t="str">
        <f>Data!L9</f>
        <v xml:space="preserve"> </v>
      </c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9"/>
      <c r="BN20" s="2"/>
      <c r="BO20" s="10"/>
      <c r="BP20" s="8"/>
      <c r="BQ20" s="8"/>
    </row>
    <row r="21" spans="1:69" x14ac:dyDescent="0.2">
      <c r="A21" s="1"/>
      <c r="B21" s="2"/>
      <c r="C21" s="207">
        <v>8000</v>
      </c>
      <c r="D21" s="208"/>
      <c r="E21" s="208"/>
      <c r="F21" s="208"/>
      <c r="G21" s="208"/>
      <c r="H21" s="208"/>
      <c r="I21" s="208"/>
      <c r="J21" s="208"/>
      <c r="K21" s="209"/>
      <c r="L21" s="175">
        <f>Data!E10</f>
        <v>0</v>
      </c>
      <c r="M21" s="181"/>
      <c r="N21" s="181"/>
      <c r="O21" s="181"/>
      <c r="P21" s="181"/>
      <c r="Q21" s="198"/>
      <c r="R21" s="174">
        <f>Data!F10</f>
        <v>0</v>
      </c>
      <c r="S21" s="174"/>
      <c r="T21" s="174"/>
      <c r="U21" s="174"/>
      <c r="V21" s="175"/>
      <c r="W21" s="172">
        <f>Data!G10</f>
        <v>0</v>
      </c>
      <c r="X21" s="172"/>
      <c r="Y21" s="172"/>
      <c r="Z21" s="172"/>
      <c r="AA21" s="173"/>
      <c r="AB21" s="175">
        <f>Data!H10</f>
        <v>0</v>
      </c>
      <c r="AC21" s="181"/>
      <c r="AD21" s="181"/>
      <c r="AE21" s="181"/>
      <c r="AF21" s="181"/>
      <c r="AG21" s="175">
        <f>Data!I10</f>
        <v>0</v>
      </c>
      <c r="AH21" s="181"/>
      <c r="AI21" s="181"/>
      <c r="AJ21" s="181"/>
      <c r="AK21" s="181"/>
      <c r="AL21" s="181"/>
      <c r="AM21" s="217" t="str">
        <f>Data!L10</f>
        <v xml:space="preserve"> </v>
      </c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  <c r="BK21" s="218"/>
      <c r="BL21" s="218"/>
      <c r="BM21" s="219"/>
      <c r="BN21" s="2"/>
      <c r="BO21" s="10"/>
      <c r="BP21" s="8"/>
      <c r="BQ21" s="8"/>
    </row>
    <row r="22" spans="1:69" x14ac:dyDescent="0.2">
      <c r="A22" s="1"/>
      <c r="B22" s="2"/>
      <c r="C22" s="201" t="s">
        <v>16</v>
      </c>
      <c r="D22" s="202"/>
      <c r="E22" s="202"/>
      <c r="F22" s="202"/>
      <c r="G22" s="202"/>
      <c r="H22" s="202"/>
      <c r="I22" s="202"/>
      <c r="J22" s="202"/>
      <c r="K22" s="203"/>
      <c r="L22" s="204">
        <f>Data!E33</f>
        <v>0</v>
      </c>
      <c r="M22" s="205"/>
      <c r="N22" s="205"/>
      <c r="O22" s="205"/>
      <c r="P22" s="205"/>
      <c r="Q22" s="206"/>
      <c r="R22" s="176"/>
      <c r="S22" s="177"/>
      <c r="T22" s="177"/>
      <c r="U22" s="177"/>
      <c r="V22" s="178"/>
      <c r="W22" s="110" t="s">
        <v>90</v>
      </c>
      <c r="X22" s="179">
        <f>Data!G33</f>
        <v>0</v>
      </c>
      <c r="Y22" s="179"/>
      <c r="Z22" s="179"/>
      <c r="AA22" s="180"/>
      <c r="AB22" s="220">
        <f>Data!H33</f>
        <v>0</v>
      </c>
      <c r="AC22" s="205"/>
      <c r="AD22" s="205"/>
      <c r="AE22" s="205"/>
      <c r="AF22" s="206"/>
      <c r="AG22" s="176">
        <f>Data!I33</f>
        <v>0</v>
      </c>
      <c r="AH22" s="177"/>
      <c r="AI22" s="177"/>
      <c r="AJ22" s="177"/>
      <c r="AK22" s="177"/>
      <c r="AL22" s="178"/>
      <c r="AM22" s="221">
        <f>Data!L33</f>
        <v>0</v>
      </c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3"/>
      <c r="BN22" s="2"/>
      <c r="BO22" s="10"/>
      <c r="BP22" s="8"/>
      <c r="BQ22" s="8"/>
    </row>
    <row r="23" spans="1:69" ht="12" customHeight="1" x14ac:dyDescent="0.2">
      <c r="A23" s="1"/>
      <c r="B23" s="2"/>
      <c r="C23" s="100" t="s">
        <v>89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0"/>
      <c r="BL23" s="100"/>
      <c r="BM23" s="100"/>
      <c r="BN23" s="2"/>
      <c r="BO23" s="10"/>
      <c r="BP23" s="8"/>
      <c r="BQ23" s="8"/>
    </row>
    <row r="24" spans="1:69" ht="12" customHeight="1" x14ac:dyDescent="0.2">
      <c r="A24" s="1"/>
      <c r="B24" s="2"/>
      <c r="C24" s="62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62"/>
      <c r="BL24" s="62"/>
      <c r="BM24" s="62"/>
      <c r="BN24" s="2"/>
      <c r="BO24" s="10"/>
      <c r="BP24" s="8"/>
      <c r="BQ24" s="8"/>
    </row>
    <row r="25" spans="1:69" ht="12" customHeight="1" x14ac:dyDescent="0.2">
      <c r="A25" s="1"/>
      <c r="B25" s="2"/>
      <c r="C25" s="62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62"/>
      <c r="BL25" s="62"/>
      <c r="BM25" s="62"/>
      <c r="BN25" s="2"/>
      <c r="BO25" s="10"/>
      <c r="BP25" s="8"/>
      <c r="BQ25" s="8"/>
    </row>
    <row r="26" spans="1:69" ht="12" customHeight="1" x14ac:dyDescent="0.2">
      <c r="A26" s="1"/>
      <c r="B26" s="2"/>
      <c r="C26" s="6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62"/>
      <c r="BL26" s="62"/>
      <c r="BM26" s="62"/>
      <c r="BN26" s="2"/>
      <c r="BO26" s="10"/>
      <c r="BP26" s="8"/>
      <c r="BQ26" s="8"/>
    </row>
    <row r="27" spans="1:69" ht="12" customHeight="1" x14ac:dyDescent="0.2">
      <c r="A27" s="1"/>
      <c r="B27" s="2"/>
      <c r="C27" s="62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62"/>
      <c r="BL27" s="62"/>
      <c r="BM27" s="62"/>
      <c r="BN27" s="2"/>
      <c r="BO27" s="10"/>
      <c r="BP27" s="8"/>
      <c r="BQ27" s="8"/>
    </row>
    <row r="28" spans="1:69" ht="12" customHeight="1" x14ac:dyDescent="0.2">
      <c r="A28" s="1"/>
      <c r="B28" s="2"/>
      <c r="C28" s="62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62"/>
      <c r="BL28" s="62"/>
      <c r="BM28" s="62"/>
      <c r="BN28" s="2"/>
      <c r="BO28" s="10"/>
      <c r="BP28" s="8"/>
      <c r="BQ28" s="8"/>
    </row>
    <row r="29" spans="1:69" ht="12" customHeight="1" x14ac:dyDescent="0.2">
      <c r="A29" s="1"/>
      <c r="B29" s="2"/>
      <c r="C29" s="62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62"/>
      <c r="BL29" s="62"/>
      <c r="BM29" s="62"/>
      <c r="BN29" s="2"/>
      <c r="BO29" s="10"/>
      <c r="BP29" s="8"/>
      <c r="BQ29" s="8"/>
    </row>
    <row r="30" spans="1:69" ht="12" customHeight="1" x14ac:dyDescent="0.2">
      <c r="A30" s="1"/>
      <c r="B30" s="2"/>
      <c r="C30" s="62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62"/>
      <c r="BL30" s="62"/>
      <c r="BM30" s="62"/>
      <c r="BN30" s="2"/>
      <c r="BO30" s="10"/>
      <c r="BP30" s="8"/>
      <c r="BQ30" s="8"/>
    </row>
    <row r="31" spans="1:69" ht="12" customHeight="1" x14ac:dyDescent="0.2">
      <c r="A31" s="1"/>
      <c r="B31" s="2"/>
      <c r="C31" s="62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62"/>
      <c r="BL31" s="62"/>
      <c r="BM31" s="62"/>
      <c r="BN31" s="2"/>
      <c r="BO31" s="10"/>
      <c r="BP31" s="8"/>
      <c r="BQ31" s="8"/>
    </row>
    <row r="32" spans="1:69" ht="12" customHeight="1" x14ac:dyDescent="0.2">
      <c r="A32" s="1"/>
      <c r="B32" s="2"/>
      <c r="C32" s="62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62"/>
      <c r="BL32" s="62"/>
      <c r="BM32" s="62"/>
      <c r="BN32" s="2"/>
      <c r="BO32" s="10"/>
      <c r="BP32" s="8"/>
      <c r="BQ32" s="8"/>
    </row>
    <row r="33" spans="1:69" ht="12" customHeight="1" x14ac:dyDescent="0.2">
      <c r="A33" s="1"/>
      <c r="B33" s="2"/>
      <c r="C33" s="62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62"/>
      <c r="BL33" s="62"/>
      <c r="BM33" s="62"/>
      <c r="BN33" s="2"/>
      <c r="BO33" s="10"/>
      <c r="BP33" s="8"/>
      <c r="BQ33" s="8"/>
    </row>
    <row r="34" spans="1:69" ht="12" customHeight="1" x14ac:dyDescent="0.2">
      <c r="A34" s="1"/>
      <c r="B34" s="2"/>
      <c r="C34" s="6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62"/>
      <c r="BL34" s="62"/>
      <c r="BM34" s="62"/>
      <c r="BN34" s="2"/>
      <c r="BO34" s="10"/>
      <c r="BP34" s="8"/>
      <c r="BQ34" s="8"/>
    </row>
    <row r="35" spans="1:69" ht="12" customHeight="1" x14ac:dyDescent="0.2">
      <c r="A35" s="1"/>
      <c r="B35" s="2"/>
      <c r="C35" s="62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62"/>
      <c r="BL35" s="62"/>
      <c r="BM35" s="62"/>
      <c r="BN35" s="2"/>
      <c r="BO35" s="10"/>
      <c r="BP35" s="8"/>
      <c r="BQ35" s="8"/>
    </row>
    <row r="36" spans="1:69" ht="12" customHeight="1" x14ac:dyDescent="0.2">
      <c r="A36" s="1"/>
      <c r="B36" s="2"/>
      <c r="C36" s="62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62"/>
      <c r="BL36" s="62"/>
      <c r="BM36" s="62"/>
      <c r="BN36" s="2"/>
      <c r="BO36" s="10"/>
      <c r="BP36" s="8"/>
      <c r="BQ36" s="8"/>
    </row>
    <row r="37" spans="1:69" ht="12" customHeight="1" x14ac:dyDescent="0.2">
      <c r="A37" s="1"/>
      <c r="B37" s="2"/>
      <c r="C37" s="62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62"/>
      <c r="BL37" s="62"/>
      <c r="BM37" s="62"/>
      <c r="BN37" s="2"/>
      <c r="BO37" s="10"/>
      <c r="BP37" s="8"/>
      <c r="BQ37" s="8"/>
    </row>
    <row r="38" spans="1:69" ht="12" customHeight="1" x14ac:dyDescent="0.2">
      <c r="A38" s="1"/>
      <c r="B38" s="2"/>
      <c r="C38" s="62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62"/>
      <c r="BL38" s="62"/>
      <c r="BM38" s="62"/>
      <c r="BN38" s="2"/>
      <c r="BO38" s="10"/>
      <c r="BP38" s="8"/>
      <c r="BQ38" s="8"/>
    </row>
    <row r="39" spans="1:69" ht="12" customHeight="1" x14ac:dyDescent="0.2">
      <c r="A39" s="1"/>
      <c r="B39" s="2"/>
      <c r="C39" s="62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62"/>
      <c r="BL39" s="62"/>
      <c r="BM39" s="62"/>
      <c r="BN39" s="2"/>
      <c r="BO39" s="10"/>
      <c r="BP39" s="8"/>
      <c r="BQ39" s="8"/>
    </row>
    <row r="40" spans="1:69" ht="12" customHeight="1" x14ac:dyDescent="0.2">
      <c r="A40" s="1"/>
      <c r="B40" s="2"/>
      <c r="C40" s="62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62"/>
      <c r="BL40" s="62"/>
      <c r="BM40" s="62"/>
      <c r="BN40" s="2"/>
      <c r="BO40" s="10"/>
      <c r="BP40" s="8"/>
      <c r="BQ40" s="8"/>
    </row>
    <row r="41" spans="1:69" ht="12" customHeight="1" x14ac:dyDescent="0.2">
      <c r="A41" s="1"/>
      <c r="B41" s="2"/>
      <c r="C41" s="62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62"/>
      <c r="BL41" s="62"/>
      <c r="BM41" s="62"/>
      <c r="BN41" s="2"/>
      <c r="BO41" s="10"/>
      <c r="BP41" s="8"/>
      <c r="BQ41" s="8"/>
    </row>
    <row r="42" spans="1:69" ht="12" customHeight="1" x14ac:dyDescent="0.2">
      <c r="A42" s="1"/>
      <c r="B42" s="2"/>
      <c r="C42" s="62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62"/>
      <c r="BL42" s="62"/>
      <c r="BM42" s="62"/>
      <c r="BN42" s="2"/>
      <c r="BO42" s="10"/>
      <c r="BP42" s="8"/>
      <c r="BQ42" s="8"/>
    </row>
    <row r="43" spans="1:69" ht="12" customHeight="1" x14ac:dyDescent="0.2">
      <c r="A43" s="1"/>
      <c r="B43" s="2"/>
      <c r="C43" s="62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62"/>
      <c r="BL43" s="62"/>
      <c r="BM43" s="62"/>
      <c r="BN43" s="2"/>
      <c r="BO43" s="10"/>
      <c r="BP43" s="8"/>
      <c r="BQ43" s="8"/>
    </row>
    <row r="44" spans="1:69" ht="12" customHeight="1" x14ac:dyDescent="0.2">
      <c r="A44" s="1"/>
      <c r="B44" s="2"/>
      <c r="C44" s="62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62"/>
      <c r="BL44" s="62"/>
      <c r="BM44" s="62"/>
      <c r="BN44" s="2"/>
      <c r="BO44" s="10"/>
      <c r="BP44" s="8"/>
      <c r="BQ44" s="8"/>
    </row>
    <row r="45" spans="1:69" x14ac:dyDescent="0.2">
      <c r="A45" s="1"/>
      <c r="B45" s="2"/>
      <c r="C45" s="43"/>
      <c r="D45" s="20"/>
      <c r="E45" s="20"/>
      <c r="F45" s="20"/>
      <c r="G45" s="2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01"/>
      <c r="W45" s="101"/>
      <c r="X45" s="101"/>
      <c r="Y45" s="101"/>
      <c r="Z45" s="101"/>
      <c r="AA45" s="89"/>
      <c r="AB45" s="89" t="s">
        <v>70</v>
      </c>
      <c r="AC45" s="16"/>
      <c r="AE45" s="89"/>
      <c r="AF45" s="89"/>
      <c r="AG45" s="89"/>
      <c r="AH45" s="89"/>
      <c r="AI45" s="89"/>
      <c r="AJ45" s="89"/>
      <c r="AK45" s="89"/>
      <c r="AL45" s="89"/>
      <c r="AM45" s="89"/>
      <c r="AN45" s="91"/>
      <c r="AO45" s="91"/>
      <c r="AP45" s="91"/>
      <c r="AQ45" s="89" t="s">
        <v>64</v>
      </c>
      <c r="AR45" s="89"/>
      <c r="AS45" s="89"/>
      <c r="AT45" s="89"/>
      <c r="AU45" s="89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16"/>
      <c r="BI45" s="16"/>
      <c r="BJ45" s="16"/>
      <c r="BK45" s="2"/>
      <c r="BL45" s="2"/>
      <c r="BM45" s="2"/>
      <c r="BN45" s="2"/>
      <c r="BO45" s="10"/>
      <c r="BP45" s="8"/>
    </row>
    <row r="46" spans="1:69" x14ac:dyDescent="0.2">
      <c r="A46" s="1"/>
      <c r="B46" s="2"/>
      <c r="C46" s="2"/>
      <c r="D46" s="16"/>
      <c r="E46" s="16"/>
      <c r="F46" s="23" t="s">
        <v>71</v>
      </c>
      <c r="G46" s="16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116">
        <f>Data!B44</f>
        <v>0</v>
      </c>
      <c r="T46" s="116"/>
      <c r="U46" s="116"/>
      <c r="V46" s="116"/>
      <c r="W46" s="116"/>
      <c r="X46" s="89" t="s">
        <v>54</v>
      </c>
      <c r="Y46" s="103"/>
      <c r="Z46" s="103"/>
      <c r="AB46" s="89" t="s">
        <v>14</v>
      </c>
      <c r="AE46" s="89"/>
      <c r="AF46" s="89"/>
      <c r="AG46" s="150">
        <f>Data!B48</f>
        <v>0</v>
      </c>
      <c r="AH46" s="150"/>
      <c r="AI46" s="150"/>
      <c r="AJ46" s="150"/>
      <c r="AK46" s="150"/>
      <c r="AL46" s="16" t="s">
        <v>15</v>
      </c>
      <c r="AM46" s="16"/>
      <c r="AN46" s="16"/>
      <c r="AO46" s="16"/>
      <c r="AP46" s="16"/>
      <c r="AQ46" s="149">
        <f>Data!B53</f>
        <v>0</v>
      </c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6"/>
      <c r="BH46" s="16"/>
      <c r="BI46" s="16"/>
      <c r="BJ46" s="16"/>
      <c r="BK46" s="2"/>
      <c r="BL46" s="2"/>
      <c r="BM46" s="2"/>
      <c r="BN46" s="2"/>
      <c r="BO46" s="10"/>
      <c r="BP46" s="8"/>
      <c r="BQ46" s="8"/>
    </row>
    <row r="47" spans="1:69" x14ac:dyDescent="0.2">
      <c r="A47" s="44">
        <f>Data!$B$59</f>
        <v>0</v>
      </c>
      <c r="B47" s="45"/>
      <c r="C47" s="45"/>
      <c r="D47" s="40"/>
      <c r="E47" s="40"/>
      <c r="F47" s="23" t="s">
        <v>72</v>
      </c>
      <c r="G47" s="40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116">
        <f>Data!B45</f>
        <v>0</v>
      </c>
      <c r="T47" s="116"/>
      <c r="U47" s="116"/>
      <c r="V47" s="116"/>
      <c r="W47" s="116"/>
      <c r="X47" s="89" t="s">
        <v>12</v>
      </c>
      <c r="Y47" s="103"/>
      <c r="Z47" s="103"/>
      <c r="AB47" s="89">
        <f>Data!C49</f>
        <v>0</v>
      </c>
      <c r="AE47" s="89"/>
      <c r="AF47" s="89"/>
      <c r="AG47" s="150">
        <f>Data!B49</f>
        <v>0</v>
      </c>
      <c r="AH47" s="150"/>
      <c r="AI47" s="150"/>
      <c r="AJ47" s="150"/>
      <c r="AK47" s="150"/>
      <c r="AL47" s="16">
        <f>Data!D49</f>
        <v>0</v>
      </c>
      <c r="AM47" s="16"/>
      <c r="AN47" s="16"/>
      <c r="AO47" s="16"/>
      <c r="AP47" s="16"/>
      <c r="AQ47" s="16" t="s">
        <v>65</v>
      </c>
      <c r="AR47" s="16"/>
      <c r="AS47" s="16"/>
      <c r="AT47" s="16"/>
      <c r="AU47" s="16"/>
      <c r="AV47" s="16"/>
      <c r="AW47" s="16"/>
      <c r="AX47" s="16"/>
      <c r="AY47" s="88"/>
      <c r="AZ47" s="88"/>
      <c r="BA47" s="88"/>
      <c r="BB47" s="88"/>
      <c r="BC47" s="88"/>
      <c r="BE47" s="151">
        <f>Data!B54</f>
        <v>0</v>
      </c>
      <c r="BF47" s="151"/>
      <c r="BG47" s="151"/>
      <c r="BH47" s="151"/>
      <c r="BI47" s="16" t="s">
        <v>55</v>
      </c>
      <c r="BJ47" s="40"/>
      <c r="BK47" s="45"/>
      <c r="BL47" s="45"/>
      <c r="BM47" s="45"/>
      <c r="BN47" s="45"/>
      <c r="BO47" s="46"/>
      <c r="BP47" s="8"/>
      <c r="BQ47" s="8"/>
    </row>
    <row r="48" spans="1:69" x14ac:dyDescent="0.2">
      <c r="A48" s="44"/>
      <c r="B48" s="45"/>
      <c r="C48" s="45"/>
      <c r="D48" s="40"/>
      <c r="E48" s="40"/>
      <c r="F48" s="20" t="s">
        <v>73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116">
        <f>Data!B46</f>
        <v>0</v>
      </c>
      <c r="T48" s="116"/>
      <c r="U48" s="116"/>
      <c r="V48" s="116"/>
      <c r="W48" s="116"/>
      <c r="X48" s="89" t="s">
        <v>13</v>
      </c>
      <c r="Y48" s="103"/>
      <c r="Z48" s="103"/>
      <c r="AB48" s="91">
        <f>Data!C50</f>
        <v>0</v>
      </c>
      <c r="AE48" s="91"/>
      <c r="AF48" s="91"/>
      <c r="AG48" s="150">
        <f>Data!B50</f>
        <v>0</v>
      </c>
      <c r="AH48" s="150"/>
      <c r="AI48" s="150"/>
      <c r="AJ48" s="150"/>
      <c r="AK48" s="150"/>
      <c r="AL48" s="16">
        <f>Data!D49</f>
        <v>0</v>
      </c>
      <c r="AM48" s="16"/>
      <c r="AN48" s="16"/>
      <c r="AO48" s="16"/>
      <c r="AP48" s="16"/>
      <c r="AQ48" s="149">
        <f>Data!B55</f>
        <v>0</v>
      </c>
      <c r="AR48" s="149"/>
      <c r="AS48" s="149"/>
      <c r="AT48" s="149"/>
      <c r="AU48" s="149"/>
      <c r="AV48" s="149"/>
      <c r="AW48" s="149"/>
      <c r="AX48" s="149"/>
      <c r="AY48" s="88"/>
      <c r="AZ48" s="88"/>
      <c r="BA48" s="88"/>
      <c r="BB48" s="88"/>
      <c r="BC48" s="88"/>
      <c r="BD48" s="91"/>
      <c r="BE48" s="151">
        <f>Data!C55</f>
        <v>0</v>
      </c>
      <c r="BF48" s="151"/>
      <c r="BG48" s="151"/>
      <c r="BH48" s="151"/>
      <c r="BI48" s="16">
        <f>Data!D55</f>
        <v>0</v>
      </c>
      <c r="BJ48" s="40"/>
      <c r="BK48" s="45"/>
      <c r="BL48" s="45"/>
      <c r="BM48" s="45"/>
      <c r="BN48" s="45"/>
      <c r="BO48" s="46"/>
      <c r="BP48" s="8"/>
      <c r="BQ48" s="8"/>
    </row>
    <row r="49" spans="1:123" x14ac:dyDescent="0.2">
      <c r="A49" s="44"/>
      <c r="B49" s="45"/>
      <c r="C49" s="45"/>
      <c r="D49" s="40"/>
      <c r="E49" s="40"/>
      <c r="F49" s="40"/>
      <c r="G49" s="4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132"/>
      <c r="W49" s="132"/>
      <c r="X49" s="132"/>
      <c r="Y49" s="132"/>
      <c r="Z49" s="132"/>
      <c r="AA49" s="89"/>
      <c r="AB49" s="91">
        <f>Data!C51</f>
        <v>0</v>
      </c>
      <c r="AE49" s="91"/>
      <c r="AF49" s="91"/>
      <c r="AG49" s="150">
        <f>Data!B51</f>
        <v>0</v>
      </c>
      <c r="AH49" s="150"/>
      <c r="AI49" s="150"/>
      <c r="AJ49" s="150"/>
      <c r="AK49" s="150"/>
      <c r="AL49" s="16">
        <f>Data!D49</f>
        <v>0</v>
      </c>
      <c r="AM49" s="16"/>
      <c r="AN49" s="16"/>
      <c r="AO49" s="16"/>
      <c r="AP49" s="16"/>
      <c r="AQ49" s="149">
        <f>Data!B56</f>
        <v>0</v>
      </c>
      <c r="AR49" s="149"/>
      <c r="AS49" s="149"/>
      <c r="AT49" s="149"/>
      <c r="AU49" s="149"/>
      <c r="AV49" s="149"/>
      <c r="AW49" s="149"/>
      <c r="AX49" s="149"/>
      <c r="AY49" s="88"/>
      <c r="AZ49" s="88"/>
      <c r="BA49" s="88"/>
      <c r="BB49" s="88"/>
      <c r="BC49" s="88"/>
      <c r="BD49" s="91"/>
      <c r="BE49" s="151">
        <f>Data!C56</f>
        <v>0</v>
      </c>
      <c r="BF49" s="151"/>
      <c r="BG49" s="151"/>
      <c r="BH49" s="151"/>
      <c r="BI49" s="16">
        <f>Data!D56</f>
        <v>0</v>
      </c>
      <c r="BJ49" s="40"/>
      <c r="BK49" s="45"/>
      <c r="BL49" s="45"/>
      <c r="BM49" s="45"/>
      <c r="BN49" s="45"/>
      <c r="BO49" s="46"/>
      <c r="BP49" s="8"/>
      <c r="BQ49" s="8"/>
    </row>
    <row r="50" spans="1:123" x14ac:dyDescent="0.2">
      <c r="A50" s="44"/>
      <c r="B50" s="45"/>
      <c r="C50" s="45"/>
      <c r="D50" s="45"/>
      <c r="E50" s="45"/>
      <c r="F50" s="45"/>
      <c r="G50" s="45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2"/>
      <c r="BH50" s="2"/>
      <c r="BI50" s="2"/>
      <c r="BJ50" s="45"/>
      <c r="BK50" s="45"/>
      <c r="BL50" s="45"/>
      <c r="BM50" s="45"/>
      <c r="BN50" s="45"/>
      <c r="BO50" s="46"/>
      <c r="BP50" s="8"/>
      <c r="BQ50" s="8"/>
    </row>
    <row r="51" spans="1:123" ht="12.75" customHeight="1" x14ac:dyDescent="0.2">
      <c r="A51" s="234">
        <f>Data!B60</f>
        <v>0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6"/>
      <c r="BP51" s="8"/>
      <c r="BQ51" s="8"/>
    </row>
    <row r="52" spans="1:123" x14ac:dyDescent="0.2">
      <c r="A52" s="234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6"/>
      <c r="BP52" s="8"/>
      <c r="BQ52" s="8"/>
    </row>
    <row r="53" spans="1:123" x14ac:dyDescent="0.2">
      <c r="A53" s="234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6"/>
      <c r="BP53" s="8"/>
      <c r="BQ53" s="2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123" x14ac:dyDescent="0.2">
      <c r="A54" s="234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6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34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6"/>
      <c r="BP55" s="8"/>
      <c r="BQ55" s="2"/>
      <c r="BR55" s="225"/>
      <c r="BS55" s="225"/>
      <c r="BT55" s="225"/>
      <c r="BU55" s="225"/>
      <c r="BV55" s="225"/>
      <c r="BW55" s="225"/>
      <c r="BX55" s="225"/>
      <c r="BY55" s="225"/>
      <c r="BZ55" s="225"/>
      <c r="CA55" s="225"/>
      <c r="CB55" s="225"/>
      <c r="CC55" s="225"/>
      <c r="CD55" s="225"/>
      <c r="CE55" s="225"/>
      <c r="CF55" s="226"/>
      <c r="CG55" s="226"/>
      <c r="CH55" s="226"/>
      <c r="CI55" s="226"/>
      <c r="CJ55" s="226"/>
      <c r="CK55" s="34"/>
      <c r="CL55" s="35"/>
      <c r="CM55" s="2"/>
      <c r="CN55" s="218"/>
      <c r="CO55" s="218"/>
      <c r="CP55" s="218"/>
      <c r="CQ55" s="218"/>
      <c r="CR55" s="218"/>
      <c r="CS55" s="227"/>
      <c r="CT55" s="227"/>
      <c r="CU55" s="227"/>
      <c r="CV55" s="2"/>
      <c r="CW55" s="2"/>
      <c r="CX55" s="4"/>
      <c r="CY55" s="4"/>
      <c r="CZ55" s="4"/>
      <c r="DA55" s="229"/>
      <c r="DB55" s="229"/>
      <c r="DC55" s="229"/>
      <c r="DD55" s="229"/>
      <c r="DE55" s="229"/>
      <c r="DF55" s="229"/>
      <c r="DG55" s="229"/>
      <c r="DH55" s="229"/>
      <c r="DI55" s="229"/>
      <c r="DJ55" s="229"/>
      <c r="DK55" s="229"/>
      <c r="DL55" s="229"/>
      <c r="DM55" s="229"/>
      <c r="DN55" s="229"/>
      <c r="DO55" s="229"/>
      <c r="DP55" s="229"/>
      <c r="DQ55" s="4"/>
      <c r="DR55" s="4"/>
      <c r="DS55" s="4"/>
    </row>
    <row r="56" spans="1:123" x14ac:dyDescent="0.2">
      <c r="A56" s="234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6"/>
      <c r="BP56" s="8"/>
      <c r="BQ56" s="2"/>
      <c r="BR56" s="225"/>
      <c r="BS56" s="225"/>
      <c r="BT56" s="225"/>
      <c r="BU56" s="225"/>
      <c r="BV56" s="225"/>
      <c r="BW56" s="225"/>
      <c r="BX56" s="225"/>
      <c r="BY56" s="225"/>
      <c r="BZ56" s="225"/>
      <c r="CA56" s="225"/>
      <c r="CB56" s="225"/>
      <c r="CC56" s="225"/>
      <c r="CD56" s="225"/>
      <c r="CE56" s="225"/>
      <c r="CF56" s="226"/>
      <c r="CG56" s="226"/>
      <c r="CH56" s="226"/>
      <c r="CI56" s="226"/>
      <c r="CJ56" s="226"/>
      <c r="CK56" s="34"/>
      <c r="CL56" s="35"/>
      <c r="CM56" s="2"/>
      <c r="CN56" s="218"/>
      <c r="CO56" s="218"/>
      <c r="CP56" s="218"/>
      <c r="CQ56" s="218"/>
      <c r="CR56" s="218"/>
      <c r="CS56" s="224"/>
      <c r="CT56" s="224"/>
      <c r="CU56" s="224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24"/>
      <c r="DL56" s="224"/>
      <c r="DM56" s="224"/>
      <c r="DN56" s="2"/>
      <c r="DO56" s="2"/>
      <c r="DP56" s="2"/>
      <c r="DQ56" s="2"/>
      <c r="DR56" s="2"/>
      <c r="DS56" s="2"/>
    </row>
    <row r="57" spans="1:123" x14ac:dyDescent="0.2">
      <c r="A57" s="230" t="s">
        <v>86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2">
        <f>Data!B41</f>
        <v>0</v>
      </c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2"/>
      <c r="BM57" s="232"/>
      <c r="BN57" s="232"/>
      <c r="BO57" s="233"/>
      <c r="BP57" s="8"/>
      <c r="BQ57" s="2"/>
      <c r="BR57" s="225"/>
      <c r="BS57" s="225"/>
      <c r="BT57" s="225"/>
      <c r="BU57" s="225"/>
      <c r="BV57" s="225"/>
      <c r="BW57" s="225"/>
      <c r="BX57" s="225"/>
      <c r="BY57" s="225"/>
      <c r="BZ57" s="225"/>
      <c r="CA57" s="225"/>
      <c r="CB57" s="225"/>
      <c r="CC57" s="225"/>
      <c r="CD57" s="225"/>
      <c r="CE57" s="225"/>
      <c r="CF57" s="226"/>
      <c r="CG57" s="226"/>
      <c r="CH57" s="226"/>
      <c r="CI57" s="226"/>
      <c r="CJ57" s="226"/>
      <c r="CK57" s="34"/>
      <c r="CL57" s="35"/>
      <c r="CM57" s="2"/>
      <c r="CN57" s="218"/>
      <c r="CO57" s="218"/>
      <c r="CP57" s="218"/>
      <c r="CQ57" s="218"/>
      <c r="CR57" s="218"/>
      <c r="CS57" s="224"/>
      <c r="CT57" s="224"/>
      <c r="CU57" s="224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24"/>
      <c r="DL57" s="224"/>
      <c r="DM57" s="224"/>
      <c r="DN57" s="2"/>
      <c r="DO57" s="2"/>
      <c r="DP57" s="2"/>
      <c r="DQ57" s="2"/>
      <c r="DR57" s="2"/>
      <c r="DS57" s="2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228"/>
      <c r="CG58" s="228"/>
      <c r="CH58" s="228"/>
      <c r="CI58" s="228"/>
      <c r="CJ58" s="228"/>
      <c r="CK58" s="28"/>
      <c r="CL58" s="33"/>
      <c r="CM58" s="2"/>
      <c r="CN58" s="218"/>
      <c r="CO58" s="218"/>
      <c r="CP58" s="218"/>
      <c r="CQ58" s="218"/>
      <c r="CR58" s="218"/>
      <c r="CS58" s="224"/>
      <c r="CT58" s="224"/>
      <c r="CU58" s="224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2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8"/>
      <c r="BQ64" s="8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8"/>
      <c r="BQ65" s="8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8"/>
      <c r="BQ66" s="8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8"/>
      <c r="BQ67" s="8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8"/>
      <c r="BQ68" s="8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8"/>
      <c r="BQ69" s="8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8"/>
      <c r="BQ70" s="8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8"/>
      <c r="BQ71" s="8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8"/>
      <c r="BQ72" s="8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8"/>
      <c r="BQ73" s="8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8"/>
      <c r="BQ74" s="8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8"/>
      <c r="BQ75" s="8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8"/>
      <c r="BQ76" s="8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8"/>
      <c r="BQ77" s="8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8"/>
      <c r="BQ78" s="8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8"/>
      <c r="BQ79" s="8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8"/>
      <c r="BQ80" s="8"/>
    </row>
    <row r="81" spans="1:69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8"/>
      <c r="BQ81" s="8"/>
    </row>
    <row r="82" spans="1:69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8"/>
      <c r="BQ82" s="8"/>
    </row>
    <row r="83" spans="1:69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8"/>
      <c r="BQ83" s="8"/>
    </row>
    <row r="84" spans="1:69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8"/>
      <c r="BQ84" s="8"/>
    </row>
    <row r="85" spans="1:69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9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9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9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9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9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9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9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9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9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9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  <row r="96" spans="1:69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</row>
    <row r="97" spans="1:67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</row>
    <row r="98" spans="1:67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</row>
    <row r="99" spans="1:67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</row>
    <row r="100" spans="1:67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</row>
  </sheetData>
  <mergeCells count="122">
    <mergeCell ref="AG46:AK46"/>
    <mergeCell ref="AG47:AK47"/>
    <mergeCell ref="AG48:AK48"/>
    <mergeCell ref="AG49:AK49"/>
    <mergeCell ref="V49:Z49"/>
    <mergeCell ref="A57:P57"/>
    <mergeCell ref="Q57:BO57"/>
    <mergeCell ref="A51:BO56"/>
    <mergeCell ref="AQ49:AX49"/>
    <mergeCell ref="BE49:BH49"/>
    <mergeCell ref="BE48:BH48"/>
    <mergeCell ref="AQ48:AX48"/>
    <mergeCell ref="BE47:BH47"/>
    <mergeCell ref="S48:W48"/>
    <mergeCell ref="DK57:DM57"/>
    <mergeCell ref="CF58:CJ58"/>
    <mergeCell ref="CN58:CR58"/>
    <mergeCell ref="CS58:CU58"/>
    <mergeCell ref="BR57:CE57"/>
    <mergeCell ref="CF57:CJ57"/>
    <mergeCell ref="CN57:CR57"/>
    <mergeCell ref="CS57:CU57"/>
    <mergeCell ref="DA55:DP55"/>
    <mergeCell ref="DK56:DM56"/>
    <mergeCell ref="BR55:CE55"/>
    <mergeCell ref="CF55:CJ55"/>
    <mergeCell ref="CN55:CR55"/>
    <mergeCell ref="CS55:CU55"/>
    <mergeCell ref="BR56:CE56"/>
    <mergeCell ref="CF56:CJ56"/>
    <mergeCell ref="CN56:CR56"/>
    <mergeCell ref="CS56:CU56"/>
    <mergeCell ref="AM12:AR12"/>
    <mergeCell ref="AG12:AL12"/>
    <mergeCell ref="AG22:AL22"/>
    <mergeCell ref="AB22:AF22"/>
    <mergeCell ref="AM22:BM22"/>
    <mergeCell ref="AG19:AL19"/>
    <mergeCell ref="AG15:AL15"/>
    <mergeCell ref="AG21:AL21"/>
    <mergeCell ref="AB21:AF21"/>
    <mergeCell ref="AB16:AF16"/>
    <mergeCell ref="AM15:BM15"/>
    <mergeCell ref="AM16:BM16"/>
    <mergeCell ref="AM17:BM17"/>
    <mergeCell ref="AM18:BM18"/>
    <mergeCell ref="AM21:BM21"/>
    <mergeCell ref="AM20:BM20"/>
    <mergeCell ref="AM19:BM19"/>
    <mergeCell ref="L19:Q19"/>
    <mergeCell ref="C12:K12"/>
    <mergeCell ref="C13:K13"/>
    <mergeCell ref="AG14:AL14"/>
    <mergeCell ref="AG13:AL13"/>
    <mergeCell ref="C14:K14"/>
    <mergeCell ref="L12:Q12"/>
    <mergeCell ref="R12:V12"/>
    <mergeCell ref="W12:AA12"/>
    <mergeCell ref="R13:V13"/>
    <mergeCell ref="R14:V14"/>
    <mergeCell ref="L13:Q13"/>
    <mergeCell ref="W13:AA13"/>
    <mergeCell ref="AB14:AF14"/>
    <mergeCell ref="L14:Q14"/>
    <mergeCell ref="A1:BO2"/>
    <mergeCell ref="A3:BO3"/>
    <mergeCell ref="A4:BO4"/>
    <mergeCell ref="C8:AA8"/>
    <mergeCell ref="AB7:BM7"/>
    <mergeCell ref="R7:T7"/>
    <mergeCell ref="R15:V15"/>
    <mergeCell ref="R16:V16"/>
    <mergeCell ref="AG18:AL18"/>
    <mergeCell ref="AG16:AL16"/>
    <mergeCell ref="R17:V17"/>
    <mergeCell ref="R18:V18"/>
    <mergeCell ref="AG17:AL17"/>
    <mergeCell ref="AB15:AF15"/>
    <mergeCell ref="L15:Q15"/>
    <mergeCell ref="L16:Q16"/>
    <mergeCell ref="C18:K18"/>
    <mergeCell ref="C15:K15"/>
    <mergeCell ref="C16:K16"/>
    <mergeCell ref="L18:Q18"/>
    <mergeCell ref="L17:Q17"/>
    <mergeCell ref="C17:K17"/>
    <mergeCell ref="AM13:AR13"/>
    <mergeCell ref="AM14:BM14"/>
    <mergeCell ref="AQ46:BF46"/>
    <mergeCell ref="C6:AA6"/>
    <mergeCell ref="AB6:BM6"/>
    <mergeCell ref="AB19:AF19"/>
    <mergeCell ref="AS12:BM13"/>
    <mergeCell ref="AB18:AF18"/>
    <mergeCell ref="AB17:AF17"/>
    <mergeCell ref="AB8:BM8"/>
    <mergeCell ref="W18:AA18"/>
    <mergeCell ref="AB12:AF12"/>
    <mergeCell ref="AB13:AF13"/>
    <mergeCell ref="W15:AA15"/>
    <mergeCell ref="W16:AA16"/>
    <mergeCell ref="W14:AA14"/>
    <mergeCell ref="W17:AA17"/>
    <mergeCell ref="AG20:AL20"/>
    <mergeCell ref="AB20:AF20"/>
    <mergeCell ref="L21:Q21"/>
    <mergeCell ref="C22:K22"/>
    <mergeCell ref="L22:Q22"/>
    <mergeCell ref="C21:K21"/>
    <mergeCell ref="C20:K20"/>
    <mergeCell ref="L20:Q20"/>
    <mergeCell ref="C19:K19"/>
    <mergeCell ref="W19:AA19"/>
    <mergeCell ref="R19:V19"/>
    <mergeCell ref="S47:W47"/>
    <mergeCell ref="S46:W46"/>
    <mergeCell ref="W21:AA21"/>
    <mergeCell ref="R20:V20"/>
    <mergeCell ref="R21:V21"/>
    <mergeCell ref="R22:V22"/>
    <mergeCell ref="X22:AA22"/>
    <mergeCell ref="W20:AA2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51" t="s">
        <v>66</v>
      </c>
      <c r="B1" s="252"/>
      <c r="C1" s="252"/>
      <c r="D1" s="252"/>
      <c r="E1" s="252"/>
      <c r="F1" s="252"/>
      <c r="G1" s="252"/>
      <c r="H1" s="252"/>
      <c r="I1" s="252"/>
      <c r="J1" s="255" t="s">
        <v>92</v>
      </c>
      <c r="K1" s="255"/>
      <c r="L1" s="255"/>
      <c r="M1" s="255"/>
      <c r="N1" s="255"/>
      <c r="O1" s="255"/>
      <c r="P1" s="255" t="s">
        <v>98</v>
      </c>
      <c r="Q1" s="255"/>
      <c r="R1" s="255"/>
      <c r="S1" s="255"/>
      <c r="T1" s="255"/>
      <c r="U1" s="255"/>
      <c r="V1" s="255" t="s">
        <v>93</v>
      </c>
      <c r="W1" s="255"/>
      <c r="X1" s="255"/>
      <c r="Y1" s="255"/>
      <c r="Z1" s="255"/>
      <c r="AA1" s="255"/>
      <c r="AB1" s="255" t="s">
        <v>17</v>
      </c>
      <c r="AC1" s="255"/>
      <c r="AD1" s="255"/>
      <c r="AE1" s="255"/>
      <c r="AF1" s="255"/>
      <c r="AG1" s="255"/>
      <c r="AH1" s="256" t="s">
        <v>74</v>
      </c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8"/>
    </row>
    <row r="2" spans="1:53" x14ac:dyDescent="0.2">
      <c r="A2" s="253" t="s">
        <v>3</v>
      </c>
      <c r="B2" s="254"/>
      <c r="C2" s="254"/>
      <c r="D2" s="254"/>
      <c r="E2" s="254"/>
      <c r="F2" s="254"/>
      <c r="G2" s="254"/>
      <c r="H2" s="254"/>
      <c r="I2" s="254"/>
      <c r="J2" s="237" t="s">
        <v>4</v>
      </c>
      <c r="K2" s="237"/>
      <c r="L2" s="237"/>
      <c r="M2" s="237"/>
      <c r="N2" s="237"/>
      <c r="O2" s="237"/>
      <c r="P2" s="237" t="s">
        <v>4</v>
      </c>
      <c r="Q2" s="237"/>
      <c r="R2" s="237"/>
      <c r="S2" s="237"/>
      <c r="T2" s="237"/>
      <c r="U2" s="237"/>
      <c r="V2" s="237" t="s">
        <v>4</v>
      </c>
      <c r="W2" s="237"/>
      <c r="X2" s="237"/>
      <c r="Y2" s="237"/>
      <c r="Z2" s="237"/>
      <c r="AA2" s="237"/>
      <c r="AB2" s="237" t="s">
        <v>4</v>
      </c>
      <c r="AC2" s="237"/>
      <c r="AD2" s="237"/>
      <c r="AE2" s="237"/>
      <c r="AF2" s="237"/>
      <c r="AG2" s="237"/>
      <c r="AH2" s="259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1"/>
    </row>
    <row r="3" spans="1:53" x14ac:dyDescent="0.2">
      <c r="A3" s="240">
        <v>63</v>
      </c>
      <c r="B3" s="200"/>
      <c r="C3" s="200"/>
      <c r="D3" s="200"/>
      <c r="E3" s="200"/>
      <c r="F3" s="200"/>
      <c r="G3" s="200"/>
      <c r="H3" s="200"/>
      <c r="I3" s="200"/>
      <c r="J3" s="245">
        <f>Data!B3</f>
        <v>0</v>
      </c>
      <c r="K3" s="181"/>
      <c r="L3" s="181"/>
      <c r="M3" s="181"/>
      <c r="N3" s="181"/>
      <c r="O3" s="246"/>
      <c r="P3" s="250">
        <f>Data!C3</f>
        <v>0</v>
      </c>
      <c r="Q3" s="250"/>
      <c r="R3" s="250"/>
      <c r="S3" s="250"/>
      <c r="T3" s="250"/>
      <c r="U3" s="250"/>
      <c r="V3" s="250">
        <f>Data!D3</f>
        <v>0</v>
      </c>
      <c r="W3" s="250"/>
      <c r="X3" s="250"/>
      <c r="Y3" s="250"/>
      <c r="Z3" s="250"/>
      <c r="AA3" s="250"/>
      <c r="AB3" s="250">
        <f>Data!H3</f>
        <v>0</v>
      </c>
      <c r="AC3" s="250"/>
      <c r="AD3" s="250"/>
      <c r="AE3" s="250"/>
      <c r="AF3" s="250"/>
      <c r="AG3" s="250"/>
      <c r="AH3" s="238">
        <f>Data!M3</f>
        <v>0</v>
      </c>
      <c r="AI3" s="238"/>
      <c r="AJ3" s="238"/>
      <c r="AK3" s="238"/>
      <c r="AL3" s="238"/>
      <c r="AM3" s="238"/>
      <c r="AN3" s="238"/>
      <c r="AO3" s="238"/>
      <c r="AP3" s="238"/>
      <c r="AQ3" s="238"/>
      <c r="AR3" s="238"/>
      <c r="AS3" s="238"/>
      <c r="AT3" s="238"/>
      <c r="AU3" s="238"/>
      <c r="AV3" s="238"/>
      <c r="AW3" s="238"/>
      <c r="AX3" s="238"/>
      <c r="AY3" s="238"/>
      <c r="AZ3" s="239"/>
      <c r="BA3" s="22"/>
    </row>
    <row r="4" spans="1:53" x14ac:dyDescent="0.2">
      <c r="A4" s="240">
        <v>125</v>
      </c>
      <c r="B4" s="200"/>
      <c r="C4" s="200"/>
      <c r="D4" s="200"/>
      <c r="E4" s="200"/>
      <c r="F4" s="200"/>
      <c r="G4" s="200"/>
      <c r="H4" s="200"/>
      <c r="I4" s="200"/>
      <c r="J4" s="245">
        <f>Data!B4</f>
        <v>0</v>
      </c>
      <c r="K4" s="181"/>
      <c r="L4" s="181"/>
      <c r="M4" s="181"/>
      <c r="N4" s="181"/>
      <c r="O4" s="246"/>
      <c r="P4" s="250">
        <f>Data!C4</f>
        <v>0</v>
      </c>
      <c r="Q4" s="250"/>
      <c r="R4" s="250"/>
      <c r="S4" s="250"/>
      <c r="T4" s="250"/>
      <c r="U4" s="250"/>
      <c r="V4" s="250">
        <f>Data!D4</f>
        <v>0</v>
      </c>
      <c r="W4" s="250"/>
      <c r="X4" s="250"/>
      <c r="Y4" s="250"/>
      <c r="Z4" s="250"/>
      <c r="AA4" s="250"/>
      <c r="AB4" s="250">
        <f>Data!H4</f>
        <v>0</v>
      </c>
      <c r="AC4" s="250"/>
      <c r="AD4" s="250"/>
      <c r="AE4" s="250"/>
      <c r="AF4" s="250"/>
      <c r="AG4" s="250"/>
      <c r="AH4" s="238">
        <f>Data!M4</f>
        <v>0</v>
      </c>
      <c r="AI4" s="238"/>
      <c r="AJ4" s="238"/>
      <c r="AK4" s="238"/>
      <c r="AL4" s="238"/>
      <c r="AM4" s="238"/>
      <c r="AN4" s="238"/>
      <c r="AO4" s="238"/>
      <c r="AP4" s="238"/>
      <c r="AQ4" s="238"/>
      <c r="AR4" s="238"/>
      <c r="AS4" s="238"/>
      <c r="AT4" s="238"/>
      <c r="AU4" s="238"/>
      <c r="AV4" s="238"/>
      <c r="AW4" s="238"/>
      <c r="AX4" s="238"/>
      <c r="AY4" s="238"/>
      <c r="AZ4" s="239"/>
    </row>
    <row r="5" spans="1:53" x14ac:dyDescent="0.2">
      <c r="A5" s="240">
        <v>250</v>
      </c>
      <c r="B5" s="200"/>
      <c r="C5" s="200"/>
      <c r="D5" s="200"/>
      <c r="E5" s="200"/>
      <c r="F5" s="200"/>
      <c r="G5" s="200"/>
      <c r="H5" s="200"/>
      <c r="I5" s="200"/>
      <c r="J5" s="245">
        <f>Data!B5</f>
        <v>0</v>
      </c>
      <c r="K5" s="181"/>
      <c r="L5" s="181"/>
      <c r="M5" s="181"/>
      <c r="N5" s="181"/>
      <c r="O5" s="246"/>
      <c r="P5" s="250">
        <f>Data!C5</f>
        <v>0</v>
      </c>
      <c r="Q5" s="250"/>
      <c r="R5" s="250"/>
      <c r="S5" s="250"/>
      <c r="T5" s="250"/>
      <c r="U5" s="250"/>
      <c r="V5" s="250">
        <f>Data!D5</f>
        <v>0</v>
      </c>
      <c r="W5" s="250"/>
      <c r="X5" s="250"/>
      <c r="Y5" s="250"/>
      <c r="Z5" s="250"/>
      <c r="AA5" s="250"/>
      <c r="AB5" s="250">
        <f>Data!H5</f>
        <v>0</v>
      </c>
      <c r="AC5" s="250"/>
      <c r="AD5" s="250"/>
      <c r="AE5" s="250"/>
      <c r="AF5" s="250"/>
      <c r="AG5" s="250"/>
      <c r="AH5" s="238">
        <f>Data!M5</f>
        <v>0</v>
      </c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9"/>
    </row>
    <row r="6" spans="1:53" x14ac:dyDescent="0.2">
      <c r="A6" s="240">
        <v>500</v>
      </c>
      <c r="B6" s="200"/>
      <c r="C6" s="200"/>
      <c r="D6" s="200"/>
      <c r="E6" s="200"/>
      <c r="F6" s="200"/>
      <c r="G6" s="200"/>
      <c r="H6" s="200"/>
      <c r="I6" s="200"/>
      <c r="J6" s="245">
        <f>Data!B6</f>
        <v>0</v>
      </c>
      <c r="K6" s="181"/>
      <c r="L6" s="181"/>
      <c r="M6" s="181"/>
      <c r="N6" s="181"/>
      <c r="O6" s="246"/>
      <c r="P6" s="250">
        <f>Data!C6</f>
        <v>0</v>
      </c>
      <c r="Q6" s="250"/>
      <c r="R6" s="250"/>
      <c r="S6" s="250"/>
      <c r="T6" s="250"/>
      <c r="U6" s="250"/>
      <c r="V6" s="250">
        <f>Data!D6</f>
        <v>0</v>
      </c>
      <c r="W6" s="250"/>
      <c r="X6" s="250"/>
      <c r="Y6" s="250"/>
      <c r="Z6" s="250"/>
      <c r="AA6" s="250"/>
      <c r="AB6" s="250">
        <f>Data!H6</f>
        <v>0</v>
      </c>
      <c r="AC6" s="250"/>
      <c r="AD6" s="250"/>
      <c r="AE6" s="250"/>
      <c r="AF6" s="250"/>
      <c r="AG6" s="250"/>
      <c r="AH6" s="238">
        <f>Data!M6</f>
        <v>0</v>
      </c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9"/>
    </row>
    <row r="7" spans="1:53" x14ac:dyDescent="0.2">
      <c r="A7" s="240">
        <v>1000</v>
      </c>
      <c r="B7" s="200"/>
      <c r="C7" s="200"/>
      <c r="D7" s="200"/>
      <c r="E7" s="200"/>
      <c r="F7" s="200"/>
      <c r="G7" s="200"/>
      <c r="H7" s="200"/>
      <c r="I7" s="200"/>
      <c r="J7" s="245">
        <f>Data!B7</f>
        <v>0</v>
      </c>
      <c r="K7" s="181"/>
      <c r="L7" s="181"/>
      <c r="M7" s="181"/>
      <c r="N7" s="181"/>
      <c r="O7" s="246"/>
      <c r="P7" s="250" t="str">
        <f>Data!C7</f>
        <v xml:space="preserve"> </v>
      </c>
      <c r="Q7" s="250"/>
      <c r="R7" s="250"/>
      <c r="S7" s="250"/>
      <c r="T7" s="250"/>
      <c r="U7" s="250"/>
      <c r="V7" s="250">
        <f>Data!D7</f>
        <v>0</v>
      </c>
      <c r="W7" s="250"/>
      <c r="X7" s="250"/>
      <c r="Y7" s="250"/>
      <c r="Z7" s="250"/>
      <c r="AA7" s="250"/>
      <c r="AB7" s="250">
        <f>Data!H7</f>
        <v>0</v>
      </c>
      <c r="AC7" s="250"/>
      <c r="AD7" s="250"/>
      <c r="AE7" s="250"/>
      <c r="AF7" s="250"/>
      <c r="AG7" s="250"/>
      <c r="AH7" s="238">
        <f>Data!M7</f>
        <v>0</v>
      </c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9"/>
    </row>
    <row r="8" spans="1:53" x14ac:dyDescent="0.2">
      <c r="A8" s="240">
        <v>2000</v>
      </c>
      <c r="B8" s="200"/>
      <c r="C8" s="200"/>
      <c r="D8" s="200"/>
      <c r="E8" s="200"/>
      <c r="F8" s="200"/>
      <c r="G8" s="200"/>
      <c r="H8" s="200"/>
      <c r="I8" s="200"/>
      <c r="J8" s="245">
        <f>Data!B8</f>
        <v>0</v>
      </c>
      <c r="K8" s="181"/>
      <c r="L8" s="181"/>
      <c r="M8" s="181"/>
      <c r="N8" s="181"/>
      <c r="O8" s="246"/>
      <c r="P8" s="250" t="str">
        <f>Data!C8</f>
        <v xml:space="preserve"> </v>
      </c>
      <c r="Q8" s="250"/>
      <c r="R8" s="250"/>
      <c r="S8" s="250"/>
      <c r="T8" s="250"/>
      <c r="U8" s="250"/>
      <c r="V8" s="250">
        <f>Data!D8</f>
        <v>0</v>
      </c>
      <c r="W8" s="250"/>
      <c r="X8" s="250"/>
      <c r="Y8" s="250"/>
      <c r="Z8" s="250"/>
      <c r="AA8" s="250"/>
      <c r="AB8" s="250">
        <f>Data!H8</f>
        <v>0</v>
      </c>
      <c r="AC8" s="250"/>
      <c r="AD8" s="250"/>
      <c r="AE8" s="250"/>
      <c r="AF8" s="250"/>
      <c r="AG8" s="250"/>
      <c r="AH8" s="238">
        <f>Data!M8</f>
        <v>0</v>
      </c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8"/>
      <c r="AY8" s="238"/>
      <c r="AZ8" s="239"/>
    </row>
    <row r="9" spans="1:53" x14ac:dyDescent="0.2">
      <c r="A9" s="240">
        <v>4000</v>
      </c>
      <c r="B9" s="200"/>
      <c r="C9" s="200"/>
      <c r="D9" s="200"/>
      <c r="E9" s="200"/>
      <c r="F9" s="200"/>
      <c r="G9" s="200"/>
      <c r="H9" s="200"/>
      <c r="I9" s="200"/>
      <c r="J9" s="245">
        <f>Data!B9</f>
        <v>0</v>
      </c>
      <c r="K9" s="181"/>
      <c r="L9" s="181"/>
      <c r="M9" s="181"/>
      <c r="N9" s="181"/>
      <c r="O9" s="246"/>
      <c r="P9" s="250" t="str">
        <f>Data!C9</f>
        <v xml:space="preserve"> </v>
      </c>
      <c r="Q9" s="250"/>
      <c r="R9" s="250"/>
      <c r="S9" s="250"/>
      <c r="T9" s="250"/>
      <c r="U9" s="250"/>
      <c r="V9" s="250">
        <f>Data!D9</f>
        <v>0</v>
      </c>
      <c r="W9" s="250"/>
      <c r="X9" s="250"/>
      <c r="Y9" s="250"/>
      <c r="Z9" s="250"/>
      <c r="AA9" s="250"/>
      <c r="AB9" s="250">
        <f>Data!H9</f>
        <v>0</v>
      </c>
      <c r="AC9" s="250"/>
      <c r="AD9" s="250"/>
      <c r="AE9" s="250"/>
      <c r="AF9" s="250"/>
      <c r="AG9" s="250"/>
      <c r="AH9" s="238">
        <f>Data!M9</f>
        <v>0</v>
      </c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9"/>
    </row>
    <row r="10" spans="1:53" x14ac:dyDescent="0.2">
      <c r="A10" s="240">
        <v>8000</v>
      </c>
      <c r="B10" s="200"/>
      <c r="C10" s="200"/>
      <c r="D10" s="200"/>
      <c r="E10" s="200"/>
      <c r="F10" s="200"/>
      <c r="G10" s="200"/>
      <c r="H10" s="200"/>
      <c r="I10" s="241"/>
      <c r="J10" s="245">
        <f>Data!B10</f>
        <v>0</v>
      </c>
      <c r="K10" s="181"/>
      <c r="L10" s="181"/>
      <c r="M10" s="181"/>
      <c r="N10" s="181"/>
      <c r="O10" s="246"/>
      <c r="P10" s="250" t="str">
        <f>Data!C10</f>
        <v xml:space="preserve"> </v>
      </c>
      <c r="Q10" s="250"/>
      <c r="R10" s="250"/>
      <c r="S10" s="250"/>
      <c r="T10" s="250"/>
      <c r="U10" s="250"/>
      <c r="V10" s="250">
        <f>Data!D10</f>
        <v>0</v>
      </c>
      <c r="W10" s="250"/>
      <c r="X10" s="250"/>
      <c r="Y10" s="250"/>
      <c r="Z10" s="250"/>
      <c r="AA10" s="250"/>
      <c r="AB10" s="250">
        <f>Data!H10</f>
        <v>0</v>
      </c>
      <c r="AC10" s="250"/>
      <c r="AD10" s="250"/>
      <c r="AE10" s="250"/>
      <c r="AF10" s="250"/>
      <c r="AG10" s="250"/>
      <c r="AH10" s="238">
        <f>Data!M10</f>
        <v>0</v>
      </c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  <c r="AZ10" s="239"/>
    </row>
    <row r="11" spans="1:53" x14ac:dyDescent="0.2">
      <c r="A11" s="242" t="s">
        <v>18</v>
      </c>
      <c r="B11" s="243"/>
      <c r="C11" s="243"/>
      <c r="D11" s="243"/>
      <c r="E11" s="243"/>
      <c r="F11" s="243"/>
      <c r="G11" s="243"/>
      <c r="H11" s="243"/>
      <c r="I11" s="244"/>
      <c r="J11" s="247">
        <f>Data!B33</f>
        <v>0</v>
      </c>
      <c r="K11" s="248"/>
      <c r="L11" s="248"/>
      <c r="M11" s="248"/>
      <c r="N11" s="248"/>
      <c r="O11" s="249"/>
      <c r="P11" s="247">
        <f>Data!C33</f>
        <v>0</v>
      </c>
      <c r="Q11" s="248"/>
      <c r="R11" s="248"/>
      <c r="S11" s="248"/>
      <c r="T11" s="248"/>
      <c r="U11" s="249"/>
      <c r="V11" s="247">
        <f>Data!D33</f>
        <v>0</v>
      </c>
      <c r="W11" s="248"/>
      <c r="X11" s="248"/>
      <c r="Y11" s="248"/>
      <c r="Z11" s="248"/>
      <c r="AA11" s="249"/>
      <c r="AB11" s="247">
        <f>Data!H33</f>
        <v>0</v>
      </c>
      <c r="AC11" s="248"/>
      <c r="AD11" s="248"/>
      <c r="AE11" s="248"/>
      <c r="AF11" s="248"/>
      <c r="AG11" s="249"/>
      <c r="AH11" s="268">
        <f>Data!M33</f>
        <v>0</v>
      </c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70"/>
    </row>
    <row r="12" spans="1:53" x14ac:dyDescent="0.2">
      <c r="A12" s="262" t="s">
        <v>75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4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92</v>
      </c>
      <c r="B14" s="26"/>
      <c r="C14" s="25"/>
      <c r="D14" s="25"/>
      <c r="E14" s="25"/>
      <c r="F14" s="25"/>
      <c r="G14" s="274" t="s">
        <v>76</v>
      </c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5"/>
    </row>
    <row r="15" spans="1:53" x14ac:dyDescent="0.2">
      <c r="A15" s="26" t="s">
        <v>98</v>
      </c>
      <c r="B15" s="25"/>
      <c r="C15" s="25"/>
      <c r="D15" s="25"/>
      <c r="E15" s="25"/>
      <c r="F15" s="25"/>
      <c r="G15" s="274" t="s">
        <v>77</v>
      </c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5"/>
    </row>
    <row r="16" spans="1:53" x14ac:dyDescent="0.2">
      <c r="A16" s="26" t="s">
        <v>93</v>
      </c>
      <c r="B16" s="25"/>
      <c r="C16" s="25"/>
      <c r="D16" s="25"/>
      <c r="E16" s="25"/>
      <c r="F16" s="25"/>
      <c r="G16" s="274" t="s">
        <v>99</v>
      </c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5"/>
    </row>
    <row r="17" spans="1:70" x14ac:dyDescent="0.2">
      <c r="A17" s="26" t="s">
        <v>61</v>
      </c>
      <c r="B17" s="25"/>
      <c r="C17" s="25"/>
      <c r="D17" s="25"/>
      <c r="E17" s="25"/>
      <c r="F17" s="25"/>
      <c r="G17" s="274" t="s">
        <v>78</v>
      </c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5"/>
      <c r="BR17" s="6"/>
    </row>
    <row r="18" spans="1:70" ht="34.5" customHeight="1" x14ac:dyDescent="0.2">
      <c r="A18" s="271" t="s">
        <v>57</v>
      </c>
      <c r="B18" s="272"/>
      <c r="C18" s="272"/>
      <c r="D18" s="272"/>
      <c r="E18" s="272"/>
      <c r="F18" s="272"/>
      <c r="G18" s="273" t="s">
        <v>79</v>
      </c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X18" s="274"/>
      <c r="Y18" s="274"/>
      <c r="Z18" s="274"/>
      <c r="AA18" s="274"/>
      <c r="AB18" s="274"/>
      <c r="AC18" s="274"/>
      <c r="AD18" s="274"/>
      <c r="AE18" s="274"/>
      <c r="AF18" s="274"/>
      <c r="AG18" s="274"/>
      <c r="AH18" s="274"/>
      <c r="AI18" s="274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5"/>
    </row>
    <row r="19" spans="1:70" x14ac:dyDescent="0.2">
      <c r="A19" s="265"/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6"/>
      <c r="AW19" s="266"/>
      <c r="AX19" s="266"/>
      <c r="AY19" s="266"/>
      <c r="AZ19" s="267"/>
    </row>
  </sheetData>
  <mergeCells count="73">
    <mergeCell ref="AH3:AZ3"/>
    <mergeCell ref="AH11:AZ11"/>
    <mergeCell ref="V11:AA11"/>
    <mergeCell ref="A18:F18"/>
    <mergeCell ref="G18:AZ18"/>
    <mergeCell ref="G16:AZ16"/>
    <mergeCell ref="G17:AZ17"/>
    <mergeCell ref="G14:AZ14"/>
    <mergeCell ref="G15:AZ15"/>
    <mergeCell ref="AB11:AG11"/>
    <mergeCell ref="A19:AZ19"/>
    <mergeCell ref="AB10:AG10"/>
    <mergeCell ref="AB9:AG9"/>
    <mergeCell ref="AB8:AG8"/>
    <mergeCell ref="V10:AA10"/>
    <mergeCell ref="P10:U10"/>
    <mergeCell ref="P11:U11"/>
    <mergeCell ref="J8:O8"/>
    <mergeCell ref="V9:AA9"/>
    <mergeCell ref="AB3:AG3"/>
    <mergeCell ref="AB4:AG4"/>
    <mergeCell ref="AB6:AG6"/>
    <mergeCell ref="AB7:AG7"/>
    <mergeCell ref="AB5:AG5"/>
    <mergeCell ref="A7:I7"/>
    <mergeCell ref="AH8:AZ8"/>
    <mergeCell ref="J6:O6"/>
    <mergeCell ref="AH4:AZ4"/>
    <mergeCell ref="AH6:AZ6"/>
    <mergeCell ref="AH5:AZ5"/>
    <mergeCell ref="P7:U7"/>
    <mergeCell ref="P8:U8"/>
    <mergeCell ref="V4:AA4"/>
    <mergeCell ref="V6:AA6"/>
    <mergeCell ref="V5:AA5"/>
    <mergeCell ref="P6:U6"/>
    <mergeCell ref="A12:AZ12"/>
    <mergeCell ref="A8:I8"/>
    <mergeCell ref="A9:I9"/>
    <mergeCell ref="AH9:AZ9"/>
    <mergeCell ref="AH10:AZ10"/>
    <mergeCell ref="J9:O9"/>
    <mergeCell ref="A5:I5"/>
    <mergeCell ref="J4:O4"/>
    <mergeCell ref="P4:U4"/>
    <mergeCell ref="J5:O5"/>
    <mergeCell ref="A6:I6"/>
    <mergeCell ref="A1:I1"/>
    <mergeCell ref="A2:I2"/>
    <mergeCell ref="J1:O1"/>
    <mergeCell ref="J2:O2"/>
    <mergeCell ref="AH1:AZ2"/>
    <mergeCell ref="P2:U2"/>
    <mergeCell ref="P1:U1"/>
    <mergeCell ref="AB1:AG1"/>
    <mergeCell ref="AB2:AG2"/>
    <mergeCell ref="V1:AA1"/>
    <mergeCell ref="V2:AA2"/>
    <mergeCell ref="AH7:AZ7"/>
    <mergeCell ref="A10:I10"/>
    <mergeCell ref="A11:I11"/>
    <mergeCell ref="J10:O10"/>
    <mergeCell ref="J11:O11"/>
    <mergeCell ref="J7:O7"/>
    <mergeCell ref="V8:AA8"/>
    <mergeCell ref="V7:AA7"/>
    <mergeCell ref="P9:U9"/>
    <mergeCell ref="A3:I3"/>
    <mergeCell ref="P3:U3"/>
    <mergeCell ref="P5:U5"/>
    <mergeCell ref="V3:AA3"/>
    <mergeCell ref="J3:O3"/>
    <mergeCell ref="A4:I4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8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70" x14ac:dyDescent="0.2">
      <c r="A1" s="251" t="s">
        <v>66</v>
      </c>
      <c r="B1" s="252"/>
      <c r="C1" s="252"/>
      <c r="D1" s="252"/>
      <c r="E1" s="252"/>
      <c r="F1" s="252"/>
      <c r="G1" s="252"/>
      <c r="H1" s="252"/>
      <c r="I1" s="252"/>
      <c r="J1" s="255" t="s">
        <v>47</v>
      </c>
      <c r="K1" s="255"/>
      <c r="L1" s="255"/>
      <c r="M1" s="255"/>
      <c r="N1" s="255"/>
      <c r="O1" s="255"/>
      <c r="P1" s="255" t="s">
        <v>21</v>
      </c>
      <c r="Q1" s="255"/>
      <c r="R1" s="255"/>
      <c r="S1" s="255"/>
      <c r="T1" s="255"/>
      <c r="U1" s="255"/>
      <c r="V1" s="256" t="s">
        <v>74</v>
      </c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8"/>
    </row>
    <row r="2" spans="1:70" x14ac:dyDescent="0.2">
      <c r="A2" s="253" t="s">
        <v>3</v>
      </c>
      <c r="B2" s="254"/>
      <c r="C2" s="254"/>
      <c r="D2" s="254"/>
      <c r="E2" s="254"/>
      <c r="F2" s="254"/>
      <c r="G2" s="254"/>
      <c r="H2" s="254"/>
      <c r="I2" s="254"/>
      <c r="J2" s="237" t="s">
        <v>8</v>
      </c>
      <c r="K2" s="237"/>
      <c r="L2" s="237"/>
      <c r="M2" s="237"/>
      <c r="N2" s="237"/>
      <c r="O2" s="237"/>
      <c r="P2" s="237" t="s">
        <v>4</v>
      </c>
      <c r="Q2" s="237"/>
      <c r="R2" s="237"/>
      <c r="S2" s="237"/>
      <c r="T2" s="237"/>
      <c r="U2" s="237"/>
      <c r="V2" s="259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1"/>
    </row>
    <row r="3" spans="1:70" x14ac:dyDescent="0.2">
      <c r="A3" s="240">
        <v>63</v>
      </c>
      <c r="B3" s="200"/>
      <c r="C3" s="200"/>
      <c r="D3" s="200"/>
      <c r="E3" s="200"/>
      <c r="F3" s="200"/>
      <c r="G3" s="200"/>
      <c r="H3" s="200"/>
      <c r="I3" s="200"/>
      <c r="J3" s="286">
        <f>Data!G3</f>
        <v>0</v>
      </c>
      <c r="K3" s="287"/>
      <c r="L3" s="287"/>
      <c r="M3" s="287"/>
      <c r="N3" s="287"/>
      <c r="O3" s="288"/>
      <c r="P3" s="250">
        <f>Data!I3</f>
        <v>0</v>
      </c>
      <c r="Q3" s="250"/>
      <c r="R3" s="250"/>
      <c r="S3" s="250"/>
      <c r="T3" s="250"/>
      <c r="U3" s="250"/>
      <c r="V3" s="283">
        <f>Data!N3</f>
        <v>0</v>
      </c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5"/>
      <c r="BA3" s="22"/>
    </row>
    <row r="4" spans="1:70" x14ac:dyDescent="0.2">
      <c r="A4" s="240">
        <v>125</v>
      </c>
      <c r="B4" s="200"/>
      <c r="C4" s="200"/>
      <c r="D4" s="200"/>
      <c r="E4" s="200"/>
      <c r="F4" s="200"/>
      <c r="G4" s="200"/>
      <c r="H4" s="200"/>
      <c r="I4" s="200"/>
      <c r="J4" s="286">
        <f>Data!G4</f>
        <v>0</v>
      </c>
      <c r="K4" s="287"/>
      <c r="L4" s="287"/>
      <c r="M4" s="287"/>
      <c r="N4" s="287"/>
      <c r="O4" s="288"/>
      <c r="P4" s="250">
        <f>Data!I4</f>
        <v>0</v>
      </c>
      <c r="Q4" s="250"/>
      <c r="R4" s="250"/>
      <c r="S4" s="250"/>
      <c r="T4" s="250"/>
      <c r="U4" s="250"/>
      <c r="V4" s="283">
        <f>Data!N4</f>
        <v>0</v>
      </c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  <c r="AM4" s="284"/>
      <c r="AN4" s="284"/>
      <c r="AO4" s="284"/>
      <c r="AP4" s="284"/>
      <c r="AQ4" s="284"/>
      <c r="AR4" s="284"/>
      <c r="AS4" s="284"/>
      <c r="AT4" s="284"/>
      <c r="AU4" s="284"/>
      <c r="AV4" s="284"/>
      <c r="AW4" s="284"/>
      <c r="AX4" s="284"/>
      <c r="AY4" s="284"/>
      <c r="AZ4" s="285"/>
    </row>
    <row r="5" spans="1:70" x14ac:dyDescent="0.2">
      <c r="A5" s="240">
        <v>250</v>
      </c>
      <c r="B5" s="200"/>
      <c r="C5" s="200"/>
      <c r="D5" s="200"/>
      <c r="E5" s="200"/>
      <c r="F5" s="200"/>
      <c r="G5" s="200"/>
      <c r="H5" s="200"/>
      <c r="I5" s="200"/>
      <c r="J5" s="286">
        <f>Data!G5</f>
        <v>0</v>
      </c>
      <c r="K5" s="287"/>
      <c r="L5" s="287"/>
      <c r="M5" s="287"/>
      <c r="N5" s="287"/>
      <c r="O5" s="288"/>
      <c r="P5" s="250">
        <f>Data!I5</f>
        <v>0</v>
      </c>
      <c r="Q5" s="250"/>
      <c r="R5" s="250"/>
      <c r="S5" s="250"/>
      <c r="T5" s="250"/>
      <c r="U5" s="250"/>
      <c r="V5" s="283">
        <f>Data!N5</f>
        <v>0</v>
      </c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  <c r="AW5" s="284"/>
      <c r="AX5" s="284"/>
      <c r="AY5" s="284"/>
      <c r="AZ5" s="285"/>
    </row>
    <row r="6" spans="1:70" x14ac:dyDescent="0.2">
      <c r="A6" s="240">
        <v>500</v>
      </c>
      <c r="B6" s="200"/>
      <c r="C6" s="200"/>
      <c r="D6" s="200"/>
      <c r="E6" s="200"/>
      <c r="F6" s="200"/>
      <c r="G6" s="200"/>
      <c r="H6" s="200"/>
      <c r="I6" s="200"/>
      <c r="J6" s="286">
        <f>Data!G6</f>
        <v>0</v>
      </c>
      <c r="K6" s="287"/>
      <c r="L6" s="287"/>
      <c r="M6" s="287"/>
      <c r="N6" s="287"/>
      <c r="O6" s="288"/>
      <c r="P6" s="250">
        <f>Data!I6</f>
        <v>0</v>
      </c>
      <c r="Q6" s="250"/>
      <c r="R6" s="250"/>
      <c r="S6" s="250"/>
      <c r="T6" s="250"/>
      <c r="U6" s="250"/>
      <c r="V6" s="283">
        <f>Data!N6</f>
        <v>0</v>
      </c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P6" s="284"/>
      <c r="AQ6" s="284"/>
      <c r="AR6" s="284"/>
      <c r="AS6" s="284"/>
      <c r="AT6" s="284"/>
      <c r="AU6" s="284"/>
      <c r="AV6" s="284"/>
      <c r="AW6" s="284"/>
      <c r="AX6" s="284"/>
      <c r="AY6" s="284"/>
      <c r="AZ6" s="285"/>
    </row>
    <row r="7" spans="1:70" x14ac:dyDescent="0.2">
      <c r="A7" s="240">
        <v>1000</v>
      </c>
      <c r="B7" s="200"/>
      <c r="C7" s="200"/>
      <c r="D7" s="200"/>
      <c r="E7" s="200"/>
      <c r="F7" s="200"/>
      <c r="G7" s="200"/>
      <c r="H7" s="200"/>
      <c r="I7" s="200"/>
      <c r="J7" s="286">
        <f>Data!G7</f>
        <v>0</v>
      </c>
      <c r="K7" s="287"/>
      <c r="L7" s="287"/>
      <c r="M7" s="287"/>
      <c r="N7" s="287"/>
      <c r="O7" s="288"/>
      <c r="P7" s="250">
        <f>Data!I7</f>
        <v>0</v>
      </c>
      <c r="Q7" s="250"/>
      <c r="R7" s="250"/>
      <c r="S7" s="250"/>
      <c r="T7" s="250"/>
      <c r="U7" s="250"/>
      <c r="V7" s="283">
        <f>Data!N7</f>
        <v>0</v>
      </c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  <c r="AW7" s="284"/>
      <c r="AX7" s="284"/>
      <c r="AY7" s="284"/>
      <c r="AZ7" s="285"/>
    </row>
    <row r="8" spans="1:70" x14ac:dyDescent="0.2">
      <c r="A8" s="240">
        <v>2000</v>
      </c>
      <c r="B8" s="200"/>
      <c r="C8" s="200"/>
      <c r="D8" s="200"/>
      <c r="E8" s="200"/>
      <c r="F8" s="200"/>
      <c r="G8" s="200"/>
      <c r="H8" s="200"/>
      <c r="I8" s="200"/>
      <c r="J8" s="286">
        <f>Data!G8</f>
        <v>0</v>
      </c>
      <c r="K8" s="287"/>
      <c r="L8" s="287"/>
      <c r="M8" s="287"/>
      <c r="N8" s="287"/>
      <c r="O8" s="288"/>
      <c r="P8" s="250">
        <f>Data!I8</f>
        <v>0</v>
      </c>
      <c r="Q8" s="250"/>
      <c r="R8" s="250"/>
      <c r="S8" s="250"/>
      <c r="T8" s="250"/>
      <c r="U8" s="250"/>
      <c r="V8" s="283">
        <f>Data!N8</f>
        <v>0</v>
      </c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  <c r="AW8" s="284"/>
      <c r="AX8" s="284"/>
      <c r="AY8" s="284"/>
      <c r="AZ8" s="285"/>
    </row>
    <row r="9" spans="1:70" x14ac:dyDescent="0.2">
      <c r="A9" s="240">
        <v>4000</v>
      </c>
      <c r="B9" s="200"/>
      <c r="C9" s="200"/>
      <c r="D9" s="200"/>
      <c r="E9" s="200"/>
      <c r="F9" s="200"/>
      <c r="G9" s="200"/>
      <c r="H9" s="200"/>
      <c r="I9" s="200"/>
      <c r="J9" s="286">
        <f>Data!G9</f>
        <v>0</v>
      </c>
      <c r="K9" s="287"/>
      <c r="L9" s="287"/>
      <c r="M9" s="287"/>
      <c r="N9" s="287"/>
      <c r="O9" s="288"/>
      <c r="P9" s="250">
        <f>Data!I9</f>
        <v>0</v>
      </c>
      <c r="Q9" s="250"/>
      <c r="R9" s="250"/>
      <c r="S9" s="250"/>
      <c r="T9" s="250"/>
      <c r="U9" s="250"/>
      <c r="V9" s="283">
        <f>Data!N9</f>
        <v>0</v>
      </c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  <c r="AT9" s="284"/>
      <c r="AU9" s="284"/>
      <c r="AV9" s="284"/>
      <c r="AW9" s="284"/>
      <c r="AX9" s="284"/>
      <c r="AY9" s="284"/>
      <c r="AZ9" s="285"/>
      <c r="BP9" s="4"/>
      <c r="BQ9" s="4"/>
      <c r="BR9" s="4"/>
    </row>
    <row r="10" spans="1:70" x14ac:dyDescent="0.2">
      <c r="A10" s="240">
        <v>8000</v>
      </c>
      <c r="B10" s="200"/>
      <c r="C10" s="200"/>
      <c r="D10" s="200"/>
      <c r="E10" s="200"/>
      <c r="F10" s="200"/>
      <c r="G10" s="200"/>
      <c r="H10" s="200"/>
      <c r="I10" s="241"/>
      <c r="J10" s="286">
        <f>Data!G10</f>
        <v>0</v>
      </c>
      <c r="K10" s="287"/>
      <c r="L10" s="287"/>
      <c r="M10" s="287"/>
      <c r="N10" s="287"/>
      <c r="O10" s="288"/>
      <c r="P10" s="250">
        <f>Data!I10</f>
        <v>0</v>
      </c>
      <c r="Q10" s="250"/>
      <c r="R10" s="250"/>
      <c r="S10" s="250"/>
      <c r="T10" s="250"/>
      <c r="U10" s="250"/>
      <c r="V10" s="283">
        <f>Data!N10</f>
        <v>0</v>
      </c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  <c r="AW10" s="284"/>
      <c r="AX10" s="284"/>
      <c r="AY10" s="284"/>
      <c r="AZ10" s="285"/>
      <c r="BP10" s="4"/>
      <c r="BQ10" s="4"/>
      <c r="BR10" s="4"/>
    </row>
    <row r="11" spans="1:70" x14ac:dyDescent="0.2">
      <c r="A11" s="242" t="s">
        <v>49</v>
      </c>
      <c r="B11" s="243"/>
      <c r="C11" s="243"/>
      <c r="D11" s="243"/>
      <c r="E11" s="243"/>
      <c r="F11" s="243"/>
      <c r="G11" s="243"/>
      <c r="H11" s="243"/>
      <c r="I11" s="244"/>
      <c r="J11" s="279">
        <f>Data!G33</f>
        <v>0</v>
      </c>
      <c r="K11" s="279"/>
      <c r="L11" s="279"/>
      <c r="M11" s="279"/>
      <c r="N11" s="279"/>
      <c r="O11" s="279"/>
      <c r="P11" s="289">
        <f>Data!I33</f>
        <v>0</v>
      </c>
      <c r="Q11" s="289"/>
      <c r="R11" s="289"/>
      <c r="S11" s="289"/>
      <c r="T11" s="289"/>
      <c r="U11" s="289"/>
      <c r="V11" s="280">
        <f>Data!N33</f>
        <v>0</v>
      </c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81"/>
      <c r="AK11" s="281"/>
      <c r="AL11" s="281"/>
      <c r="AM11" s="281"/>
      <c r="AN11" s="281"/>
      <c r="AO11" s="281"/>
      <c r="AP11" s="281"/>
      <c r="AQ11" s="281"/>
      <c r="AR11" s="281"/>
      <c r="AS11" s="281"/>
      <c r="AT11" s="281"/>
      <c r="AU11" s="281"/>
      <c r="AV11" s="281"/>
      <c r="AW11" s="281"/>
      <c r="AX11" s="281"/>
      <c r="AY11" s="281"/>
      <c r="AZ11" s="282"/>
      <c r="BN11" s="4"/>
      <c r="BO11" s="4"/>
      <c r="BP11" s="4"/>
      <c r="BQ11" s="4"/>
      <c r="BR11" s="4"/>
    </row>
    <row r="12" spans="1:70" x14ac:dyDescent="0.2">
      <c r="A12" s="262" t="s">
        <v>75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4"/>
      <c r="BN12" s="4"/>
      <c r="BO12" s="4"/>
      <c r="BP12" s="4"/>
      <c r="BQ12" s="4"/>
      <c r="BR12" s="4"/>
    </row>
    <row r="13" spans="1:70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  <c r="BP13" s="4"/>
      <c r="BQ13" s="4"/>
      <c r="BR13" s="4"/>
    </row>
    <row r="14" spans="1:70" x14ac:dyDescent="0.2">
      <c r="A14" s="26" t="s">
        <v>58</v>
      </c>
      <c r="B14" s="25"/>
      <c r="C14" s="25"/>
      <c r="D14" s="25"/>
      <c r="E14" s="25"/>
      <c r="F14" s="25"/>
      <c r="G14" s="274" t="s">
        <v>80</v>
      </c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5"/>
    </row>
    <row r="15" spans="1:70" x14ac:dyDescent="0.2">
      <c r="A15" s="26" t="s">
        <v>60</v>
      </c>
      <c r="B15" s="25"/>
      <c r="C15" s="25"/>
      <c r="D15" s="25"/>
      <c r="E15" s="25"/>
      <c r="F15" s="25"/>
      <c r="G15" s="274" t="s">
        <v>81</v>
      </c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5"/>
    </row>
    <row r="16" spans="1:70" x14ac:dyDescent="0.2">
      <c r="A16" s="26"/>
      <c r="B16" s="25"/>
      <c r="C16" s="25"/>
      <c r="D16" s="25"/>
      <c r="E16" s="25"/>
      <c r="F16" s="25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5"/>
      <c r="BR16" s="6"/>
    </row>
    <row r="17" spans="1:52" ht="26.25" customHeight="1" x14ac:dyDescent="0.2">
      <c r="A17" s="276" t="s">
        <v>59</v>
      </c>
      <c r="B17" s="277"/>
      <c r="C17" s="277"/>
      <c r="D17" s="277"/>
      <c r="E17" s="277"/>
      <c r="F17" s="277"/>
      <c r="G17" s="235" t="s">
        <v>96</v>
      </c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8"/>
    </row>
    <row r="18" spans="1:52" x14ac:dyDescent="0.2">
      <c r="A18" s="265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6"/>
      <c r="AW18" s="266"/>
      <c r="AX18" s="266"/>
      <c r="AY18" s="266"/>
      <c r="AZ18" s="267"/>
    </row>
  </sheetData>
  <mergeCells count="50">
    <mergeCell ref="A5:I5"/>
    <mergeCell ref="V1:AZ2"/>
    <mergeCell ref="V3:AZ3"/>
    <mergeCell ref="V8:AZ8"/>
    <mergeCell ref="V9:AZ9"/>
    <mergeCell ref="V7:AZ7"/>
    <mergeCell ref="V5:AZ5"/>
    <mergeCell ref="V6:AZ6"/>
    <mergeCell ref="V4:AZ4"/>
    <mergeCell ref="P1:U1"/>
    <mergeCell ref="A1:I1"/>
    <mergeCell ref="A2:I2"/>
    <mergeCell ref="J1:O1"/>
    <mergeCell ref="J2:O2"/>
    <mergeCell ref="A4:I4"/>
    <mergeCell ref="P2:U2"/>
    <mergeCell ref="J3:O3"/>
    <mergeCell ref="A3:I3"/>
    <mergeCell ref="P3:U3"/>
    <mergeCell ref="P4:U4"/>
    <mergeCell ref="P9:U9"/>
    <mergeCell ref="P6:U6"/>
    <mergeCell ref="P8:U8"/>
    <mergeCell ref="A7:I7"/>
    <mergeCell ref="J8:O8"/>
    <mergeCell ref="A8:I8"/>
    <mergeCell ref="A9:I9"/>
    <mergeCell ref="J9:O9"/>
    <mergeCell ref="A6:I6"/>
    <mergeCell ref="J7:O7"/>
    <mergeCell ref="J6:O6"/>
    <mergeCell ref="J5:O5"/>
    <mergeCell ref="J4:O4"/>
    <mergeCell ref="P7:U7"/>
    <mergeCell ref="P5:U5"/>
    <mergeCell ref="A18:AZ18"/>
    <mergeCell ref="G14:AZ14"/>
    <mergeCell ref="P10:U10"/>
    <mergeCell ref="A17:F17"/>
    <mergeCell ref="G17:AZ17"/>
    <mergeCell ref="G15:AZ15"/>
    <mergeCell ref="G16:AZ16"/>
    <mergeCell ref="J11:O11"/>
    <mergeCell ref="V11:AZ11"/>
    <mergeCell ref="V10:AZ10"/>
    <mergeCell ref="A12:AZ12"/>
    <mergeCell ref="P11:U11"/>
    <mergeCell ref="A10:I10"/>
    <mergeCell ref="A11:I11"/>
    <mergeCell ref="J10:O10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31</v>
      </c>
      <c r="C1" s="67" t="s">
        <v>32</v>
      </c>
      <c r="D1" s="67" t="s">
        <v>42</v>
      </c>
      <c r="E1" s="63" t="s">
        <v>22</v>
      </c>
      <c r="F1" s="64" t="s">
        <v>34</v>
      </c>
      <c r="G1" s="68" t="s">
        <v>47</v>
      </c>
      <c r="H1" s="67" t="s">
        <v>33</v>
      </c>
      <c r="I1" s="68" t="s">
        <v>35</v>
      </c>
      <c r="J1" s="290" t="s">
        <v>100</v>
      </c>
      <c r="K1" s="75" t="s">
        <v>37</v>
      </c>
      <c r="L1" s="70" t="s">
        <v>9</v>
      </c>
      <c r="M1" s="73" t="s">
        <v>9</v>
      </c>
      <c r="N1" s="74" t="s">
        <v>9</v>
      </c>
      <c r="O1" s="50"/>
      <c r="P1" s="19"/>
      <c r="Q1" s="19" t="s">
        <v>94</v>
      </c>
      <c r="R1" s="19" t="s">
        <v>95</v>
      </c>
      <c r="S1" s="19"/>
    </row>
    <row r="2" spans="1:22" x14ac:dyDescent="0.2">
      <c r="A2">
        <v>31.5</v>
      </c>
      <c r="B2" s="81"/>
      <c r="C2" s="107"/>
      <c r="D2" s="81"/>
      <c r="E2" s="82" t="s">
        <v>7</v>
      </c>
      <c r="F2" s="81"/>
      <c r="G2" s="82"/>
      <c r="H2" s="97"/>
      <c r="I2" s="94"/>
      <c r="J2" s="291"/>
      <c r="K2" s="81"/>
      <c r="L2" s="82" t="s">
        <v>7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292"/>
      <c r="K3" s="79"/>
      <c r="L3" s="80" t="s">
        <v>7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292"/>
      <c r="K4" s="79"/>
      <c r="L4" s="80" t="s">
        <v>7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292"/>
      <c r="K5" s="79"/>
      <c r="L5" s="80" t="s">
        <v>7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292"/>
      <c r="K6" s="79"/>
      <c r="L6" s="80" t="s">
        <v>7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7</v>
      </c>
      <c r="D7" s="79"/>
      <c r="E7" s="111"/>
      <c r="F7" s="79"/>
      <c r="G7" s="80"/>
      <c r="H7" s="98"/>
      <c r="I7" s="95"/>
      <c r="J7" s="292"/>
      <c r="K7" s="79"/>
      <c r="L7" s="80" t="s">
        <v>7</v>
      </c>
      <c r="M7" s="79"/>
      <c r="N7" s="80"/>
    </row>
    <row r="8" spans="1:22" x14ac:dyDescent="0.2">
      <c r="A8">
        <v>2000</v>
      </c>
      <c r="B8" s="79"/>
      <c r="C8" s="108" t="s">
        <v>7</v>
      </c>
      <c r="D8" s="79"/>
      <c r="E8" s="80"/>
      <c r="F8" s="79"/>
      <c r="G8" s="80"/>
      <c r="H8" s="98"/>
      <c r="I8" s="95"/>
      <c r="J8" s="292"/>
      <c r="K8" s="79"/>
      <c r="L8" s="80" t="s">
        <v>7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7</v>
      </c>
      <c r="D9" s="79"/>
      <c r="E9" s="80"/>
      <c r="F9" s="79"/>
      <c r="G9" s="80"/>
      <c r="H9" s="98"/>
      <c r="I9" s="95"/>
      <c r="J9" s="292"/>
      <c r="K9" s="79"/>
      <c r="L9" s="80" t="s">
        <v>7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7</v>
      </c>
      <c r="D10" s="81"/>
      <c r="E10" s="82"/>
      <c r="F10" s="81"/>
      <c r="G10" s="82"/>
      <c r="H10" s="97"/>
      <c r="I10" s="94"/>
      <c r="J10" s="291"/>
      <c r="K10" s="81"/>
      <c r="L10" s="82" t="s">
        <v>7</v>
      </c>
      <c r="M10" s="81"/>
      <c r="N10" s="82"/>
    </row>
    <row r="11" spans="1:22" x14ac:dyDescent="0.2">
      <c r="A11">
        <v>16000</v>
      </c>
      <c r="B11" s="79"/>
      <c r="C11" s="108" t="s">
        <v>7</v>
      </c>
      <c r="D11" s="79"/>
      <c r="E11" s="80"/>
      <c r="F11" s="79"/>
      <c r="G11" s="80"/>
      <c r="H11" s="98"/>
      <c r="I11" s="95"/>
      <c r="J11" s="292"/>
      <c r="K11" s="79"/>
      <c r="L11" s="80" t="s">
        <v>7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7</v>
      </c>
      <c r="D12" s="79"/>
      <c r="E12" s="80"/>
      <c r="F12" s="79"/>
      <c r="G12" s="80"/>
      <c r="H12" s="98"/>
      <c r="I12" s="95"/>
      <c r="J12" s="292"/>
      <c r="K12" s="79"/>
      <c r="L12" s="80" t="s">
        <v>7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7</v>
      </c>
      <c r="D13" s="79"/>
      <c r="E13" s="80"/>
      <c r="F13" s="79"/>
      <c r="G13" s="80"/>
      <c r="H13" s="98"/>
      <c r="I13" s="95"/>
      <c r="J13" s="292"/>
      <c r="K13" s="79"/>
      <c r="L13" s="80" t="s">
        <v>7</v>
      </c>
      <c r="M13" s="79"/>
      <c r="N13" s="80"/>
    </row>
    <row r="14" spans="1:22" x14ac:dyDescent="0.2">
      <c r="B14" s="79"/>
      <c r="C14" s="108" t="s">
        <v>7</v>
      </c>
      <c r="D14" s="79"/>
      <c r="E14" s="80" t="s">
        <v>7</v>
      </c>
      <c r="F14" s="79"/>
      <c r="G14" s="80"/>
      <c r="H14" s="98"/>
      <c r="I14" s="95"/>
      <c r="J14" s="292"/>
      <c r="K14" s="79"/>
      <c r="L14" s="80" t="s">
        <v>7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7</v>
      </c>
      <c r="D15" s="79"/>
      <c r="E15" s="80"/>
      <c r="F15" s="79"/>
      <c r="G15" s="80"/>
      <c r="H15" s="98"/>
      <c r="I15" s="95"/>
      <c r="J15" s="292"/>
      <c r="K15" s="79"/>
      <c r="L15" s="80" t="s">
        <v>7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7</v>
      </c>
      <c r="D16" s="79"/>
      <c r="E16" s="80"/>
      <c r="F16" s="79"/>
      <c r="G16" s="80"/>
      <c r="H16" s="98"/>
      <c r="I16" s="95"/>
      <c r="J16" s="292"/>
      <c r="K16" s="79"/>
      <c r="L16" s="80" t="s">
        <v>7</v>
      </c>
      <c r="M16" s="79"/>
      <c r="N16" s="80"/>
    </row>
    <row r="17" spans="2:25" x14ac:dyDescent="0.2">
      <c r="B17" s="79"/>
      <c r="C17" s="108" t="s">
        <v>7</v>
      </c>
      <c r="D17" s="79"/>
      <c r="E17" s="80" t="s">
        <v>7</v>
      </c>
      <c r="F17" s="79"/>
      <c r="G17" s="80"/>
      <c r="H17" s="98"/>
      <c r="I17" s="95"/>
      <c r="J17" s="292"/>
      <c r="K17" s="79"/>
      <c r="L17" s="80" t="s">
        <v>7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7</v>
      </c>
      <c r="D18" s="79"/>
      <c r="E18" s="80"/>
      <c r="F18" s="79"/>
      <c r="G18" s="80"/>
      <c r="H18" s="98"/>
      <c r="I18" s="95"/>
      <c r="J18" s="292"/>
      <c r="K18" s="79"/>
      <c r="L18" s="80" t="s">
        <v>7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7</v>
      </c>
      <c r="D19" s="79"/>
      <c r="E19" s="80" t="s">
        <v>7</v>
      </c>
      <c r="F19" s="79"/>
      <c r="G19" s="80"/>
      <c r="H19" s="98"/>
      <c r="I19" s="95"/>
      <c r="J19" s="292"/>
      <c r="K19" s="79"/>
      <c r="L19" s="80" t="s">
        <v>7</v>
      </c>
      <c r="M19" s="79"/>
      <c r="N19" s="80"/>
    </row>
    <row r="20" spans="2:25" x14ac:dyDescent="0.2">
      <c r="B20" s="79"/>
      <c r="C20" s="108" t="s">
        <v>7</v>
      </c>
      <c r="D20" s="79"/>
      <c r="E20" s="80" t="s">
        <v>7</v>
      </c>
      <c r="F20" s="79"/>
      <c r="G20" s="80"/>
      <c r="H20" s="98"/>
      <c r="I20" s="95"/>
      <c r="J20" s="292"/>
      <c r="K20" s="79"/>
      <c r="L20" s="80" t="s">
        <v>7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7</v>
      </c>
      <c r="D21" s="79"/>
      <c r="E21" s="80" t="s">
        <v>7</v>
      </c>
      <c r="F21" s="79"/>
      <c r="G21" s="80"/>
      <c r="H21" s="98"/>
      <c r="I21" s="95"/>
      <c r="J21" s="292"/>
      <c r="K21" s="79"/>
      <c r="L21" s="80" t="s">
        <v>7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7</v>
      </c>
      <c r="D22" s="79"/>
      <c r="E22" s="80" t="s">
        <v>7</v>
      </c>
      <c r="F22" s="79"/>
      <c r="G22" s="80"/>
      <c r="H22" s="98"/>
      <c r="I22" s="95"/>
      <c r="J22" s="292"/>
      <c r="K22" s="79"/>
      <c r="L22" s="80" t="s">
        <v>7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292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292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292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292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292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292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292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293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294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294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48</v>
      </c>
      <c r="B33" s="18"/>
      <c r="C33" s="108"/>
      <c r="D33" s="18"/>
      <c r="E33" s="52"/>
      <c r="F33" s="18"/>
      <c r="G33" s="50"/>
      <c r="H33" s="18"/>
      <c r="I33" s="50"/>
      <c r="J33" s="294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44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83</v>
      </c>
      <c r="B35" s="60"/>
      <c r="C35" s="50"/>
      <c r="D35" s="77"/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88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84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29</v>
      </c>
    </row>
    <row r="38" spans="1:25" x14ac:dyDescent="0.2">
      <c r="A38" s="50" t="s">
        <v>5</v>
      </c>
      <c r="B38" s="60"/>
      <c r="C38" s="50"/>
      <c r="D38" s="13" t="s">
        <v>52</v>
      </c>
      <c r="E38" s="59"/>
      <c r="F38" s="7"/>
      <c r="G38" s="53"/>
      <c r="H38" s="53"/>
      <c r="I38" s="7"/>
      <c r="J38" s="53"/>
      <c r="K38" s="53"/>
      <c r="L38" s="60"/>
      <c r="M38" t="s">
        <v>30</v>
      </c>
      <c r="N38" s="3"/>
      <c r="O38" s="3"/>
      <c r="P38" s="3"/>
      <c r="Q38" s="3"/>
      <c r="R38" s="3"/>
    </row>
    <row r="39" spans="1:25" x14ac:dyDescent="0.2">
      <c r="A39" s="50" t="s">
        <v>50</v>
      </c>
      <c r="B39" s="60"/>
      <c r="C39" s="50"/>
      <c r="D39" s="13"/>
      <c r="E39" s="50"/>
      <c r="F39" s="7"/>
      <c r="G39" s="53"/>
      <c r="H39" s="53"/>
      <c r="I39" s="7"/>
      <c r="J39" s="53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51</v>
      </c>
      <c r="E40" s="59"/>
      <c r="F40" s="49"/>
      <c r="G40" s="50"/>
      <c r="H40" s="50"/>
      <c r="I40" s="50"/>
      <c r="J40" s="50"/>
      <c r="K40" s="50"/>
      <c r="L40" s="65"/>
      <c r="M40" t="s">
        <v>40</v>
      </c>
    </row>
    <row r="41" spans="1:25" x14ac:dyDescent="0.2">
      <c r="A41" s="50" t="s">
        <v>46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41</v>
      </c>
    </row>
    <row r="42" spans="1:25" x14ac:dyDescent="0.2">
      <c r="A42" s="50" t="s">
        <v>45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43</v>
      </c>
    </row>
    <row r="44" spans="1:25" x14ac:dyDescent="0.2">
      <c r="A44" s="50" t="s">
        <v>10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38</v>
      </c>
    </row>
    <row r="45" spans="1:25" x14ac:dyDescent="0.2">
      <c r="A45" s="50" t="s">
        <v>11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39</v>
      </c>
    </row>
    <row r="46" spans="1:25" x14ac:dyDescent="0.2">
      <c r="A46" s="50" t="s">
        <v>23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14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24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25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26</v>
      </c>
      <c r="B51" s="59"/>
      <c r="C51" s="85"/>
      <c r="D51" s="58"/>
      <c r="E51" s="58"/>
      <c r="F51" s="58"/>
      <c r="G51" s="58"/>
      <c r="H51" s="58"/>
      <c r="I51" s="58"/>
      <c r="J51" s="58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36</v>
      </c>
      <c r="B53" s="59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27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53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5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28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9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2006-08-11T09:47:14Z</cp:lastPrinted>
  <dcterms:created xsi:type="dcterms:W3CDTF">2004-04-23T07:36:03Z</dcterms:created>
  <dcterms:modified xsi:type="dcterms:W3CDTF">2014-02-24T15:46:53Z</dcterms:modified>
</cp:coreProperties>
</file>