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Data" sheetId="4" r:id="rId4"/>
  </sheets>
  <definedNames>
    <definedName name="_xlnm.Print_Area" localSheetId="0">Prüfbericht!$A$1:$BO$60</definedName>
    <definedName name="_xlnm.Print_Area" localSheetId="1">'Resultat Tabelle'!$A$1:$BO$53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I28" i="2"/>
  <c r="BD28" i="2"/>
  <c r="AQ28" i="2"/>
  <c r="AZ17" i="1"/>
  <c r="AU17" i="1"/>
  <c r="AJ17" i="1"/>
  <c r="BD26" i="2"/>
  <c r="AU15" i="1"/>
  <c r="BD27" i="2"/>
  <c r="BI27" i="2"/>
  <c r="AU16" i="1"/>
  <c r="AZ16" i="1"/>
  <c r="AR54" i="1"/>
  <c r="AR53" i="1"/>
  <c r="B33" i="1"/>
  <c r="B32" i="1"/>
  <c r="AG22" i="2"/>
  <c r="AB22" i="2"/>
  <c r="X22" i="2"/>
  <c r="W15" i="2"/>
  <c r="W16" i="2"/>
  <c r="W17" i="2"/>
  <c r="W18" i="2"/>
  <c r="W19" i="2"/>
  <c r="W20" i="2"/>
  <c r="W21" i="2"/>
  <c r="W14" i="2"/>
  <c r="AB15" i="2"/>
  <c r="AB16" i="2"/>
  <c r="AB17" i="2"/>
  <c r="AB18" i="2"/>
  <c r="AB19" i="2"/>
  <c r="AB20" i="2"/>
  <c r="AB21" i="2"/>
  <c r="AB14" i="2"/>
  <c r="AG15" i="2"/>
  <c r="AG16" i="2"/>
  <c r="AG17" i="2"/>
  <c r="AG18" i="2"/>
  <c r="AG19" i="2"/>
  <c r="AG20" i="2"/>
  <c r="AG21" i="2"/>
  <c r="AG14" i="2"/>
  <c r="AH4" i="3"/>
  <c r="AH5" i="3"/>
  <c r="AH6" i="3"/>
  <c r="AH7" i="3"/>
  <c r="AH8" i="3"/>
  <c r="AH9" i="3"/>
  <c r="AH10" i="3"/>
  <c r="AH3" i="3"/>
  <c r="AB4" i="3"/>
  <c r="AB5" i="3"/>
  <c r="AB6" i="3"/>
  <c r="AB7" i="3"/>
  <c r="AB8" i="3"/>
  <c r="AB9" i="3"/>
  <c r="AB10" i="3"/>
  <c r="AB3" i="3"/>
  <c r="V4" i="3"/>
  <c r="V5" i="3"/>
  <c r="V6" i="3"/>
  <c r="V7" i="3"/>
  <c r="V8" i="3"/>
  <c r="V9" i="3"/>
  <c r="V10" i="3"/>
  <c r="V3" i="3"/>
  <c r="P4" i="3"/>
  <c r="P5" i="3"/>
  <c r="P6" i="3"/>
  <c r="P7" i="3"/>
  <c r="P8" i="3"/>
  <c r="P9" i="3"/>
  <c r="P10" i="3"/>
  <c r="P3" i="3"/>
  <c r="J4" i="3"/>
  <c r="J5" i="3"/>
  <c r="J6" i="3"/>
  <c r="J7" i="3"/>
  <c r="J8" i="3"/>
  <c r="J9" i="3"/>
  <c r="J10" i="3"/>
  <c r="J3" i="3"/>
  <c r="L22" i="2"/>
  <c r="R15" i="2"/>
  <c r="R16" i="2"/>
  <c r="R17" i="2"/>
  <c r="R18" i="2"/>
  <c r="R19" i="2"/>
  <c r="R20" i="2"/>
  <c r="R21" i="2"/>
  <c r="R14" i="2"/>
  <c r="L15" i="2"/>
  <c r="L16" i="2"/>
  <c r="L17" i="2"/>
  <c r="L18" i="2"/>
  <c r="L19" i="2"/>
  <c r="L20" i="2"/>
  <c r="L21" i="2"/>
  <c r="L14" i="2"/>
  <c r="L29" i="1"/>
  <c r="L28" i="1"/>
  <c r="L27" i="1"/>
  <c r="L26" i="1"/>
  <c r="L25" i="1"/>
  <c r="L24" i="1"/>
  <c r="L23" i="1"/>
  <c r="L22" i="1"/>
  <c r="H29" i="1"/>
  <c r="H28" i="1"/>
  <c r="H27" i="1"/>
  <c r="H26" i="1"/>
  <c r="H25" i="1"/>
  <c r="H24" i="1"/>
  <c r="H23" i="1"/>
  <c r="H22" i="1"/>
  <c r="AL53" i="1"/>
  <c r="AL28" i="2"/>
  <c r="AL27" i="2"/>
  <c r="AL26" i="2"/>
  <c r="R7" i="2"/>
  <c r="AB28" i="2"/>
  <c r="AB27" i="2"/>
  <c r="AB26" i="2"/>
  <c r="AQ25" i="2"/>
  <c r="A30" i="2"/>
  <c r="AQ27" i="2"/>
  <c r="BE5" i="1"/>
  <c r="AJ16" i="1"/>
  <c r="AE17" i="1"/>
  <c r="AE16" i="1"/>
  <c r="AE15" i="1"/>
  <c r="W17" i="1"/>
  <c r="W16" i="1"/>
  <c r="W15" i="1"/>
  <c r="AH11" i="3"/>
  <c r="AB11" i="3"/>
  <c r="V11" i="3"/>
  <c r="P11" i="3"/>
  <c r="J11" i="3"/>
  <c r="Q36" i="2"/>
  <c r="AG28" i="2"/>
  <c r="AG27" i="2"/>
  <c r="AG26" i="2"/>
  <c r="AG25" i="2"/>
  <c r="S27" i="2"/>
  <c r="S26" i="2"/>
  <c r="AB8" i="2"/>
  <c r="AB7" i="2"/>
  <c r="AI60" i="1"/>
  <c r="E60" i="1"/>
  <c r="Q58" i="1"/>
  <c r="A57" i="1"/>
  <c r="AJ14" i="1"/>
  <c r="AB17" i="1"/>
  <c r="AB16" i="1"/>
  <c r="AB15" i="1"/>
  <c r="AB14" i="1"/>
  <c r="O16" i="1"/>
  <c r="O15" i="1"/>
  <c r="J10" i="1"/>
  <c r="J8" i="1"/>
  <c r="J6" i="1"/>
  <c r="J5" i="1"/>
  <c r="T19" i="1"/>
  <c r="A19" i="1"/>
  <c r="A26" i="2"/>
</calcChain>
</file>

<file path=xl/sharedStrings.xml><?xml version="1.0" encoding="utf-8"?>
<sst xmlns="http://schemas.openxmlformats.org/spreadsheetml/2006/main" count="166" uniqueCount="89">
  <si>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</si>
  <si>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</si>
  <si>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</si>
  <si>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</si>
  <si>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</si>
  <si>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</si>
  <si>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</si>
  <si>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</si>
  <si>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</si>
  <si>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</si>
  <si>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</si>
  <si>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</si>
  <si>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</si>
  <si>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</si>
  <si>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</si>
  <si>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</si>
  <si>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</si>
  <si>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</si>
  <si>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</si>
  <si>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</si>
  <si>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</si>
  <si>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</si>
  <si>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</si>
  <si>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</si>
  <si>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</si>
  <si>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</si>
  <si>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</si>
  <si>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</si>
  <si>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</si>
  <si>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</si>
  <si>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</si>
  <si>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</si>
  <si>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</si>
  <si>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</si>
  <si>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</si>
  <si>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</si>
  <si>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</si>
  <si>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</si>
  <si>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</si>
  <si>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</si>
  <si>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</si>
  <si>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</si>
  <si>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</si>
  <si>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</si>
  <si>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</si>
  <si>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</si>
  <si>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</si>
  <si>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</si>
  <si>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</si>
  <si>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</si>
  <si>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</si>
  <si>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</si>
  <si>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</si>
  <si>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</si>
  <si>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</si>
  <si>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</si>
  <si>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Hüllflächenverfahren der Genauigkeitsklasse 2 für ein im wesentlichen freies Schallfeld über einer reflektierenden Ebene</t>
  </si>
  <si>
    <t>Objekt:</t>
  </si>
  <si>
    <t xml:space="preserve">Montage-
Bedingungen: </t>
  </si>
  <si>
    <t xml:space="preserve">Betriebs-
Bedingungen: </t>
  </si>
  <si>
    <t xml:space="preserve">Prüfdatum: </t>
  </si>
  <si>
    <t xml:space="preserve">Temperatur: </t>
  </si>
  <si>
    <t xml:space="preserve">Relative Luftfeuchtigkeit: </t>
  </si>
  <si>
    <t xml:space="preserve">Referenzbox: </t>
  </si>
  <si>
    <t xml:space="preserve">Hüllfläche: </t>
  </si>
  <si>
    <t>Fläche des Prüfmaterials:</t>
  </si>
  <si>
    <t>Frequenz</t>
  </si>
  <si>
    <t>Oktav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</si>
  <si>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</si>
  <si>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Nr. des Prüfberichtes:</t>
  </si>
  <si>
    <t>Datum:</t>
  </si>
  <si>
    <t xml:space="preserve">Unterschrift: 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</si>
  <si>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</si>
  <si>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Bemerkungen:</t>
  </si>
  <si>
    <t>Messflächen-Schalldruckpegel</t>
  </si>
  <si>
    <t>Fremdgeräuschpegel</t>
  </si>
  <si>
    <t>Fremdgeräuschkorrektur</t>
  </si>
  <si>
    <t>Der Summenpegel wird aufgrund des vorliegenden Oktavespektrums und des eingestellten Frequenzbereichs berechnet. Es handelt sich dabei also um einen nachberechneten Wert und nicht um einen gemessenen.</t>
  </si>
  <si>
    <t>Legende:</t>
  </si>
  <si>
    <t>Auftraggeber: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</si>
  <si>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</si>
  <si>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</si>
  <si>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</si>
  <si>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Grid1 X</t>
  </si>
  <si>
    <t>Grid1 Y</t>
  </si>
  <si>
    <t>Schallleistungspegel nach ISO 3744:2010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</si>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</sst>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0" fillId="0" borderId="1" xfId="0" applyBorder="1"/>
    <xf numFmtId="1" fontId="1" fillId="3" borderId="0" xfId="0" applyNumberFormat="1" applyFont="1" applyFill="1" applyBorder="1"/>
    <xf numFmtId="1" fontId="8" fillId="0" borderId="0" xfId="0" applyNumberFormat="1" applyFont="1" applyBorder="1" applyAlignment="1"/>
    <xf numFmtId="0" fontId="12" fillId="0" borderId="0" xfId="0" applyNumberFormat="1" applyFont="1" applyBorder="1" applyAlignment="1">
      <alignment vertical="center"/>
    </xf>
    <xf numFmtId="164" fontId="2" fillId="0" borderId="7" xfId="0" applyNumberFormat="1" applyFont="1" applyBorder="1" applyAlignment="1"/>
    <xf numFmtId="0" fontId="6" fillId="0" borderId="0" xfId="0" applyFont="1" applyBorder="1" applyAlignment="1">
      <alignment horizontal="right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8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" fontId="8" fillId="0" borderId="0" xfId="0" applyNumberFormat="1" applyFont="1" applyBorder="1" applyAlignment="1">
      <alignment horizontal="center"/>
    </xf>
    <xf numFmtId="0" fontId="0" fillId="0" borderId="0" xfId="0" applyBorder="1"/>
    <xf numFmtId="164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10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0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7" fillId="0" borderId="9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7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23" xfId="0" applyNumberFormat="1" applyFont="1" applyBorder="1" applyAlignment="1">
      <alignment horizontal="righ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20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/>
    </xf>
    <xf numFmtId="0" fontId="2" fillId="0" borderId="28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6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10" fillId="11" borderId="0" xfId="0" applyNumberFormat="1" applyFont="1" applyFill="1" applyBorder="1" applyAlignment="1">
      <alignment horizontal="center"/>
    </xf>
    <xf numFmtId="164" fontId="0" fillId="12" borderId="5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23332840118827"/>
          <c:y val="2.4144869215291749E-2"/>
          <c:w val="0.83683174176806019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Data!$A$3:$A$10</c:f>
              <c:numCache>
                <c:formatCode>General</c:formatCode>
                <c:ptCount val="8"/>
                <c:pt idx="0">
                  <c:v>63</c:v>
                </c:pt>
                <c:pt idx="1">
                  <c:v>125</c:v>
                </c:pt>
                <c:pt idx="2">
                  <c:v>250</c:v>
                </c:pt>
                <c:pt idx="3">
                  <c:v>500</c:v>
                </c:pt>
                <c:pt idx="4">
                  <c:v>1000</c:v>
                </c:pt>
                <c:pt idx="5">
                  <c:v>2000</c:v>
                </c:pt>
                <c:pt idx="6">
                  <c:v>4000</c:v>
                </c:pt>
                <c:pt idx="7">
                  <c:v>8000</c:v>
                </c:pt>
              </c:numCache>
            </c:numRef>
          </c:cat>
          <c:val>
            <c:numRef>
              <c:f>Data!$E$3:$E$10</c:f>
              <c:numCache>
                <c:formatCode>0</c:formatCode>
                <c:ptCount val="8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9180288"/>
        <c:axId val="199182208"/>
      </c:barChart>
      <c:scatterChart>
        <c:scatterStyle val="lineMarker"/>
        <c:varyColors val="0"/>
        <c:ser>
          <c:idx val="1"/>
          <c:order val="1"/>
          <c:tx>
            <c:v>Grid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1</c:v>
                </c:pt>
                <c:pt idx="1">
                  <c:v>1</c:v>
                </c:pt>
                <c:pt idx="3">
                  <c:v>2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9">
                  <c:v>4</c:v>
                </c:pt>
                <c:pt idx="10">
                  <c:v>4</c:v>
                </c:pt>
                <c:pt idx="12">
                  <c:v>5</c:v>
                </c:pt>
                <c:pt idx="13">
                  <c:v>5</c:v>
                </c:pt>
                <c:pt idx="15">
                  <c:v>6</c:v>
                </c:pt>
                <c:pt idx="16">
                  <c:v>6</c:v>
                </c:pt>
                <c:pt idx="18">
                  <c:v>7</c:v>
                </c:pt>
                <c:pt idx="19">
                  <c:v>7</c:v>
                </c:pt>
                <c:pt idx="21">
                  <c:v>8</c:v>
                </c:pt>
                <c:pt idx="22">
                  <c:v>8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180288"/>
        <c:axId val="199182208"/>
      </c:scatterChart>
      <c:catAx>
        <c:axId val="19918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2960539045516115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9918220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9918220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655038186184682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99180288"/>
        <c:crosses val="autoZero"/>
        <c:crossBetween val="between"/>
        <c:majorUnit val="10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58" t="s">
        <v>85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60"/>
    </row>
    <row r="2" spans="1:100" ht="12.75" customHeight="1" x14ac:dyDescent="0.2">
      <c r="A2" s="161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3"/>
    </row>
    <row r="3" spans="1:100" x14ac:dyDescent="0.2">
      <c r="A3" s="146" t="s">
        <v>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49"/>
    </row>
    <row r="4" spans="1:100" x14ac:dyDescent="0.2">
      <c r="A4" s="146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1"/>
      <c r="AT4" s="131"/>
      <c r="AU4" s="131"/>
      <c r="AV4" s="131"/>
      <c r="AW4" s="131"/>
      <c r="AX4" s="131"/>
      <c r="AY4" s="131"/>
      <c r="AZ4" s="131"/>
      <c r="BA4" s="131"/>
      <c r="BB4" s="131"/>
      <c r="BC4" s="131"/>
      <c r="BD4" s="131"/>
      <c r="BE4" s="131"/>
      <c r="BF4" s="131"/>
      <c r="BG4" s="131"/>
      <c r="BH4" s="131"/>
      <c r="BI4" s="131"/>
      <c r="BJ4" s="131"/>
      <c r="BK4" s="131"/>
      <c r="BL4" s="131"/>
      <c r="BM4" s="131"/>
      <c r="BN4" s="131"/>
      <c r="BO4" s="149"/>
    </row>
    <row r="5" spans="1:100" x14ac:dyDescent="0.2">
      <c r="A5" s="152" t="s">
        <v>79</v>
      </c>
      <c r="B5" s="151"/>
      <c r="C5" s="151"/>
      <c r="D5" s="151"/>
      <c r="E5" s="151"/>
      <c r="F5" s="151"/>
      <c r="G5" s="151"/>
      <c r="H5" s="151"/>
      <c r="I5" s="151"/>
      <c r="J5" s="145">
        <f>Data!B34</f>
        <v>0</v>
      </c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51" t="s">
        <v>60</v>
      </c>
      <c r="AX5" s="151"/>
      <c r="AY5" s="151"/>
      <c r="AZ5" s="151"/>
      <c r="BA5" s="151"/>
      <c r="BB5" s="151"/>
      <c r="BC5" s="151"/>
      <c r="BD5" s="151"/>
      <c r="BE5" s="145">
        <f>Data!B39</f>
        <v>0</v>
      </c>
      <c r="BF5" s="145"/>
      <c r="BG5" s="145"/>
      <c r="BH5" s="145"/>
      <c r="BI5" s="145"/>
      <c r="BJ5" s="145"/>
      <c r="BK5" s="145"/>
      <c r="BL5" s="145"/>
      <c r="BM5" s="145"/>
      <c r="BN5" s="145"/>
      <c r="BO5" s="153"/>
    </row>
    <row r="6" spans="1:100" ht="12.75" customHeight="1" x14ac:dyDescent="0.2">
      <c r="A6" s="115" t="str">
        <f>Data!A35</f>
        <v>Objekt:</v>
      </c>
      <c r="B6" s="116"/>
      <c r="C6" s="116"/>
      <c r="D6" s="116"/>
      <c r="E6" s="116"/>
      <c r="F6" s="116"/>
      <c r="G6" s="116"/>
      <c r="H6" s="116"/>
      <c r="I6" s="116"/>
      <c r="J6" s="142">
        <f>Data!B35</f>
        <v>0</v>
      </c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30"/>
    </row>
    <row r="7" spans="1:100" x14ac:dyDescent="0.2">
      <c r="A7" s="115"/>
      <c r="B7" s="116"/>
      <c r="C7" s="116"/>
      <c r="D7" s="116"/>
      <c r="E7" s="116"/>
      <c r="F7" s="116"/>
      <c r="G7" s="116"/>
      <c r="H7" s="116"/>
      <c r="I7" s="116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30"/>
    </row>
    <row r="8" spans="1:100" ht="20.100000000000001" customHeight="1" x14ac:dyDescent="0.2">
      <c r="A8" s="115" t="str">
        <f>Data!A36</f>
        <v xml:space="preserve">Montage-
Bedingungen: </v>
      </c>
      <c r="B8" s="116"/>
      <c r="C8" s="116"/>
      <c r="D8" s="116"/>
      <c r="E8" s="116"/>
      <c r="F8" s="116"/>
      <c r="G8" s="116"/>
      <c r="H8" s="116"/>
      <c r="I8" s="116"/>
      <c r="J8" s="142">
        <f>Data!B36</f>
        <v>0</v>
      </c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30"/>
    </row>
    <row r="9" spans="1:100" x14ac:dyDescent="0.2">
      <c r="A9" s="115"/>
      <c r="B9" s="116"/>
      <c r="C9" s="116"/>
      <c r="D9" s="116"/>
      <c r="E9" s="116"/>
      <c r="F9" s="116"/>
      <c r="G9" s="116"/>
      <c r="H9" s="116"/>
      <c r="I9" s="116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</row>
    <row r="10" spans="1:100" ht="20.100000000000001" customHeight="1" x14ac:dyDescent="0.2">
      <c r="A10" s="115" t="str">
        <f>Data!A37</f>
        <v xml:space="preserve">Betriebs-
Bedingungen: </v>
      </c>
      <c r="B10" s="116"/>
      <c r="C10" s="116"/>
      <c r="D10" s="116"/>
      <c r="E10" s="116"/>
      <c r="F10" s="116"/>
      <c r="G10" s="116"/>
      <c r="H10" s="116"/>
      <c r="I10" s="116"/>
      <c r="J10" s="142">
        <f>Data!B37</f>
        <v>0</v>
      </c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30"/>
    </row>
    <row r="11" spans="1:100" ht="6.75" customHeight="1" x14ac:dyDescent="0.2">
      <c r="A11" s="115"/>
      <c r="B11" s="116"/>
      <c r="C11" s="116"/>
      <c r="D11" s="116"/>
      <c r="E11" s="116"/>
      <c r="F11" s="116"/>
      <c r="G11" s="116"/>
      <c r="H11" s="116"/>
      <c r="I11" s="116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</row>
    <row r="12" spans="1:100" ht="4.5" customHeight="1" x14ac:dyDescent="0.2">
      <c r="A12" s="87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8"/>
      <c r="P12" s="88"/>
      <c r="Q12" s="88"/>
      <c r="R12" s="88"/>
      <c r="S12" s="88"/>
      <c r="T12" s="89"/>
      <c r="U12" s="90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46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43"/>
      <c r="P13" s="143"/>
      <c r="Q13" s="143"/>
      <c r="R13" s="143"/>
      <c r="S13" s="143"/>
      <c r="T13" s="89"/>
      <c r="U13" s="90"/>
      <c r="V13" s="16"/>
      <c r="W13" s="119" t="s">
        <v>63</v>
      </c>
      <c r="X13" s="119"/>
      <c r="Y13" s="119"/>
      <c r="Z13" s="119"/>
      <c r="AA13" s="119"/>
      <c r="AB13" s="119"/>
      <c r="AC13" s="119"/>
      <c r="AD13" s="119"/>
      <c r="AE13" s="119"/>
      <c r="AF13" s="119"/>
      <c r="AG13" s="91"/>
      <c r="AH13" s="91"/>
      <c r="AI13" s="91"/>
      <c r="AJ13" s="119" t="s">
        <v>64</v>
      </c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46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22"/>
      <c r="P14" s="122"/>
      <c r="Q14" s="122"/>
      <c r="R14" s="122"/>
      <c r="S14" s="122"/>
      <c r="T14" s="89"/>
      <c r="U14" s="90"/>
      <c r="V14" s="16"/>
      <c r="W14" s="119" t="s">
        <v>13</v>
      </c>
      <c r="X14" s="119"/>
      <c r="Y14" s="119"/>
      <c r="Z14" s="119"/>
      <c r="AA14" s="119"/>
      <c r="AB14" s="143">
        <f>Data!B48</f>
        <v>0</v>
      </c>
      <c r="AC14" s="143"/>
      <c r="AD14" s="143"/>
      <c r="AE14" s="16" t="s">
        <v>14</v>
      </c>
      <c r="AF14" s="16"/>
      <c r="AG14" s="16"/>
      <c r="AH14" s="16"/>
      <c r="AI14" s="16"/>
      <c r="AJ14" s="119">
        <f>Data!B53</f>
        <v>0</v>
      </c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46" t="s">
        <v>61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22">
        <f>Data!B45</f>
        <v>0</v>
      </c>
      <c r="P15" s="122"/>
      <c r="Q15" s="122"/>
      <c r="R15" s="122"/>
      <c r="S15" s="122"/>
      <c r="T15" s="89" t="s">
        <v>11</v>
      </c>
      <c r="U15" s="90"/>
      <c r="V15" s="16"/>
      <c r="W15" s="119">
        <f>Data!C49</f>
        <v>0</v>
      </c>
      <c r="X15" s="119"/>
      <c r="Y15" s="119"/>
      <c r="Z15" s="119"/>
      <c r="AA15" s="119"/>
      <c r="AB15" s="143">
        <f>Data!B49</f>
        <v>0</v>
      </c>
      <c r="AC15" s="143"/>
      <c r="AD15" s="143"/>
      <c r="AE15" s="16">
        <f>Data!D49</f>
        <v>0</v>
      </c>
      <c r="AF15" s="16"/>
      <c r="AG15" s="16"/>
      <c r="AH15" s="16"/>
      <c r="AI15" s="16"/>
      <c r="AJ15" s="16" t="s">
        <v>65</v>
      </c>
      <c r="AK15" s="16"/>
      <c r="AL15" s="16"/>
      <c r="AM15" s="16"/>
      <c r="AN15" s="16"/>
      <c r="AO15" s="16"/>
      <c r="AP15" s="16"/>
      <c r="AQ15" s="16"/>
      <c r="AR15" s="88"/>
      <c r="AS15" s="88"/>
      <c r="AT15" s="88"/>
      <c r="AU15" s="144">
        <f>Data!B54</f>
        <v>0</v>
      </c>
      <c r="AV15" s="144"/>
      <c r="AW15" s="144"/>
      <c r="AX15" s="144"/>
      <c r="AY15" s="144"/>
      <c r="AZ15" s="16" t="s">
        <v>52</v>
      </c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46" t="s">
        <v>62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22">
        <f>Data!B46</f>
        <v>0</v>
      </c>
      <c r="P16" s="122"/>
      <c r="Q16" s="122"/>
      <c r="R16" s="122"/>
      <c r="S16" s="122"/>
      <c r="T16" s="89" t="s">
        <v>12</v>
      </c>
      <c r="U16" s="90"/>
      <c r="V16" s="16"/>
      <c r="W16" s="119">
        <f>Data!C50</f>
        <v>0</v>
      </c>
      <c r="X16" s="119"/>
      <c r="Y16" s="119"/>
      <c r="Z16" s="119"/>
      <c r="AA16" s="119"/>
      <c r="AB16" s="143">
        <f>Data!B50</f>
        <v>0</v>
      </c>
      <c r="AC16" s="143"/>
      <c r="AD16" s="143"/>
      <c r="AE16" s="16">
        <f>Data!D49</f>
        <v>0</v>
      </c>
      <c r="AF16" s="16"/>
      <c r="AG16" s="16"/>
      <c r="AH16" s="16"/>
      <c r="AI16" s="16"/>
      <c r="AJ16" s="119">
        <f>Data!B55</f>
        <v>0</v>
      </c>
      <c r="AK16" s="119"/>
      <c r="AL16" s="119"/>
      <c r="AM16" s="119"/>
      <c r="AN16" s="119"/>
      <c r="AO16" s="119"/>
      <c r="AP16" s="119"/>
      <c r="AQ16" s="119"/>
      <c r="AR16" s="88"/>
      <c r="AS16" s="88"/>
      <c r="AT16" s="88"/>
      <c r="AU16" s="144">
        <f>Data!C55</f>
        <v>0</v>
      </c>
      <c r="AV16" s="144"/>
      <c r="AW16" s="144"/>
      <c r="AX16" s="144"/>
      <c r="AY16" s="144"/>
      <c r="AZ16" s="114">
        <f>Data!D55</f>
        <v>0</v>
      </c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7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23"/>
      <c r="P17" s="123"/>
      <c r="Q17" s="123"/>
      <c r="R17" s="123"/>
      <c r="S17" s="123"/>
      <c r="T17" s="89"/>
      <c r="U17" s="90"/>
      <c r="V17" s="16"/>
      <c r="W17" s="119">
        <f>Data!C51</f>
        <v>0</v>
      </c>
      <c r="X17" s="119"/>
      <c r="Y17" s="119"/>
      <c r="Z17" s="119"/>
      <c r="AA17" s="119"/>
      <c r="AB17" s="143">
        <f>Data!B51</f>
        <v>0</v>
      </c>
      <c r="AC17" s="143"/>
      <c r="AD17" s="143"/>
      <c r="AE17" s="16">
        <f>Data!D49</f>
        <v>0</v>
      </c>
      <c r="AF17" s="16"/>
      <c r="AG17" s="16"/>
      <c r="AH17" s="16"/>
      <c r="AI17" s="16"/>
      <c r="AJ17" s="119">
        <f>Data!B56</f>
        <v>0</v>
      </c>
      <c r="AK17" s="119"/>
      <c r="AL17" s="119"/>
      <c r="AM17" s="119"/>
      <c r="AN17" s="119"/>
      <c r="AO17" s="119"/>
      <c r="AP17" s="119"/>
      <c r="AQ17" s="119"/>
      <c r="AR17" s="88"/>
      <c r="AS17" s="88"/>
      <c r="AT17" s="88"/>
      <c r="AU17" s="144">
        <f>Data!C56</f>
        <v>0</v>
      </c>
      <c r="AV17" s="144"/>
      <c r="AW17" s="144"/>
      <c r="AX17" s="144"/>
      <c r="AY17" s="144"/>
      <c r="AZ17" s="114">
        <f>Data!D56</f>
        <v>0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7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6"/>
      <c r="P18" s="86"/>
      <c r="Q18" s="86"/>
      <c r="R18" s="86"/>
      <c r="S18" s="86"/>
      <c r="T18" s="89"/>
      <c r="U18" s="90"/>
      <c r="V18" s="16"/>
      <c r="W18" s="89"/>
      <c r="X18" s="89"/>
      <c r="Y18" s="89"/>
      <c r="Z18" s="89"/>
      <c r="AA18" s="89"/>
      <c r="AB18" s="92"/>
      <c r="AC18" s="92"/>
      <c r="AD18" s="92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1">
        <f>Data!$D$41</f>
        <v>0</v>
      </c>
      <c r="B19" s="117" t="s">
        <v>66</v>
      </c>
      <c r="C19" s="118"/>
      <c r="D19" s="118"/>
      <c r="E19" s="118"/>
      <c r="F19" s="118"/>
      <c r="G19" s="137"/>
      <c r="H19" s="117" t="s">
        <v>18</v>
      </c>
      <c r="I19" s="118"/>
      <c r="J19" s="118"/>
      <c r="K19" s="118"/>
      <c r="L19" s="118"/>
      <c r="M19" s="137"/>
      <c r="N19" s="32"/>
      <c r="O19" s="164"/>
      <c r="P19" s="164"/>
      <c r="Q19" s="164"/>
      <c r="R19" s="164"/>
      <c r="S19" s="164"/>
      <c r="T19" s="28">
        <f>IF(Data!$D$41=" "," ",Data!$E$41)</f>
        <v>0</v>
      </c>
      <c r="U19" s="33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28" t="s">
        <v>2</v>
      </c>
      <c r="C20" s="123"/>
      <c r="D20" s="123"/>
      <c r="E20" s="123"/>
      <c r="F20" s="123"/>
      <c r="G20" s="138"/>
      <c r="H20" s="128" t="s">
        <v>67</v>
      </c>
      <c r="I20" s="123"/>
      <c r="J20" s="123"/>
      <c r="K20" s="123"/>
      <c r="L20" s="123"/>
      <c r="M20" s="138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9" t="s">
        <v>3</v>
      </c>
      <c r="C21" s="130"/>
      <c r="D21" s="130"/>
      <c r="E21" s="130"/>
      <c r="F21" s="130"/>
      <c r="G21" s="139"/>
      <c r="H21" s="129" t="s">
        <v>4</v>
      </c>
      <c r="I21" s="130"/>
      <c r="J21" s="130"/>
      <c r="K21" s="130"/>
      <c r="L21" s="130"/>
      <c r="M21" s="139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17">
        <v>63</v>
      </c>
      <c r="C22" s="118"/>
      <c r="D22" s="118"/>
      <c r="E22" s="118"/>
      <c r="F22" s="118"/>
      <c r="G22" s="137"/>
      <c r="H22" s="134">
        <f>Data!E3</f>
        <v>0</v>
      </c>
      <c r="I22" s="135"/>
      <c r="J22" s="135"/>
      <c r="K22" s="135"/>
      <c r="L22" s="140">
        <f>Data!K3</f>
        <v>0</v>
      </c>
      <c r="M22" s="141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28">
        <v>125</v>
      </c>
      <c r="C23" s="123"/>
      <c r="D23" s="123"/>
      <c r="E23" s="123"/>
      <c r="F23" s="123"/>
      <c r="G23" s="138"/>
      <c r="H23" s="124">
        <f>Data!E4</f>
        <v>0</v>
      </c>
      <c r="I23" s="122"/>
      <c r="J23" s="122"/>
      <c r="K23" s="122"/>
      <c r="L23" s="132">
        <f>Data!K4</f>
        <v>0</v>
      </c>
      <c r="M23" s="133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28">
        <v>250</v>
      </c>
      <c r="C24" s="123"/>
      <c r="D24" s="123"/>
      <c r="E24" s="123"/>
      <c r="F24" s="123"/>
      <c r="G24" s="138"/>
      <c r="H24" s="124">
        <f>Data!E5</f>
        <v>0</v>
      </c>
      <c r="I24" s="122"/>
      <c r="J24" s="122"/>
      <c r="K24" s="122"/>
      <c r="L24" s="132">
        <f>Data!K5</f>
        <v>0</v>
      </c>
      <c r="M24" s="133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28">
        <v>500</v>
      </c>
      <c r="C25" s="123"/>
      <c r="D25" s="123"/>
      <c r="E25" s="123"/>
      <c r="F25" s="123"/>
      <c r="G25" s="138"/>
      <c r="H25" s="124">
        <f>Data!E6</f>
        <v>0</v>
      </c>
      <c r="I25" s="122"/>
      <c r="J25" s="122"/>
      <c r="K25" s="122"/>
      <c r="L25" s="132">
        <f>Data!K6</f>
        <v>0</v>
      </c>
      <c r="M25" s="133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3"/>
      <c r="CQ25" s="123"/>
      <c r="CR25" s="123"/>
      <c r="CS25" s="123"/>
      <c r="CT25" s="123"/>
      <c r="CU25" s="123"/>
      <c r="CV25" s="4"/>
    </row>
    <row r="26" spans="1:100" x14ac:dyDescent="0.2">
      <c r="A26" s="1"/>
      <c r="B26" s="128">
        <v>1000</v>
      </c>
      <c r="C26" s="123"/>
      <c r="D26" s="123"/>
      <c r="E26" s="123"/>
      <c r="F26" s="123"/>
      <c r="G26" s="138"/>
      <c r="H26" s="124">
        <f>Data!E7</f>
        <v>0</v>
      </c>
      <c r="I26" s="122"/>
      <c r="J26" s="122"/>
      <c r="K26" s="122"/>
      <c r="L26" s="120">
        <f>Data!K7</f>
        <v>0</v>
      </c>
      <c r="M26" s="136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3"/>
      <c r="CQ26" s="123"/>
      <c r="CR26" s="123"/>
      <c r="CS26" s="123"/>
      <c r="CT26" s="123"/>
      <c r="CU26" s="123"/>
      <c r="CV26" s="4"/>
    </row>
    <row r="27" spans="1:100" x14ac:dyDescent="0.2">
      <c r="A27" s="1"/>
      <c r="B27" s="128">
        <v>2000</v>
      </c>
      <c r="C27" s="123"/>
      <c r="D27" s="123"/>
      <c r="E27" s="123"/>
      <c r="F27" s="123"/>
      <c r="G27" s="123"/>
      <c r="H27" s="124">
        <f>Data!E8</f>
        <v>0</v>
      </c>
      <c r="I27" s="122"/>
      <c r="J27" s="122"/>
      <c r="K27" s="122"/>
      <c r="L27" s="120">
        <f>Data!K8</f>
        <v>0</v>
      </c>
      <c r="M27" s="136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3"/>
      <c r="CQ27" s="123"/>
      <c r="CR27" s="123"/>
      <c r="CS27" s="123"/>
      <c r="CT27" s="123"/>
      <c r="CU27" s="123"/>
      <c r="CV27" s="4"/>
    </row>
    <row r="28" spans="1:100" x14ac:dyDescent="0.2">
      <c r="A28" s="1"/>
      <c r="B28" s="128">
        <v>4000</v>
      </c>
      <c r="C28" s="123"/>
      <c r="D28" s="123"/>
      <c r="E28" s="123"/>
      <c r="F28" s="123"/>
      <c r="G28" s="123"/>
      <c r="H28" s="124">
        <f>Data!E9</f>
        <v>0</v>
      </c>
      <c r="I28" s="122"/>
      <c r="J28" s="122"/>
      <c r="K28" s="122"/>
      <c r="L28" s="120">
        <f>Data!K9</f>
        <v>0</v>
      </c>
      <c r="M28" s="120"/>
      <c r="N28" s="109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29">
        <v>8000</v>
      </c>
      <c r="C29" s="130"/>
      <c r="D29" s="130"/>
      <c r="E29" s="130"/>
      <c r="F29" s="130"/>
      <c r="G29" s="130"/>
      <c r="H29" s="125">
        <f>Data!E10</f>
        <v>0</v>
      </c>
      <c r="I29" s="126"/>
      <c r="J29" s="126"/>
      <c r="K29" s="126"/>
      <c r="L29" s="127">
        <f>Data!K10</f>
        <v>0</v>
      </c>
      <c r="M29" s="127"/>
      <c r="N29" s="109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23"/>
      <c r="C30" s="123"/>
      <c r="D30" s="123"/>
      <c r="E30" s="123"/>
      <c r="F30" s="123"/>
      <c r="G30" s="123"/>
      <c r="H30" s="122"/>
      <c r="I30" s="122"/>
      <c r="J30" s="122"/>
      <c r="K30" s="122"/>
      <c r="L30" s="120"/>
      <c r="M30" s="120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1"/>
      <c r="C31" s="131"/>
      <c r="D31" s="131"/>
      <c r="E31" s="131"/>
      <c r="F31" s="131"/>
      <c r="G31" s="131"/>
      <c r="H31" s="103"/>
      <c r="I31" s="103"/>
      <c r="J31" s="103"/>
      <c r="K31" s="103"/>
      <c r="L31" s="111"/>
      <c r="M31" s="111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20">
        <f>Data!E34</f>
        <v>0</v>
      </c>
      <c r="C32" s="20"/>
      <c r="D32" s="20"/>
      <c r="E32" s="20"/>
      <c r="F32" s="20"/>
      <c r="G32" s="20"/>
      <c r="H32" s="103"/>
      <c r="I32" s="103"/>
      <c r="J32" s="103"/>
      <c r="K32" s="103"/>
      <c r="L32" s="111"/>
      <c r="M32" s="111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20">
        <f>Data!E35</f>
        <v>0</v>
      </c>
      <c r="C33" s="20"/>
      <c r="D33" s="20"/>
      <c r="E33" s="20"/>
      <c r="F33" s="20"/>
      <c r="G33" s="20"/>
      <c r="H33" s="103"/>
      <c r="I33" s="103"/>
      <c r="J33" s="103"/>
      <c r="K33" s="103"/>
      <c r="L33" s="111"/>
      <c r="M33" s="111"/>
      <c r="N33" s="61"/>
      <c r="O33" s="61"/>
      <c r="P33" s="61"/>
      <c r="Q33" s="61"/>
      <c r="R33" s="61"/>
      <c r="S33" s="61"/>
      <c r="T33" s="61"/>
      <c r="U33" s="61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23"/>
      <c r="C34" s="123"/>
      <c r="D34" s="123"/>
      <c r="E34" s="123"/>
      <c r="F34" s="123"/>
      <c r="G34" s="123"/>
      <c r="H34" s="122"/>
      <c r="I34" s="122"/>
      <c r="J34" s="122"/>
      <c r="K34" s="122"/>
      <c r="L34" s="120"/>
      <c r="M34" s="120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23"/>
      <c r="C35" s="123"/>
      <c r="D35" s="123"/>
      <c r="E35" s="123"/>
      <c r="F35" s="123"/>
      <c r="G35" s="123"/>
      <c r="H35" s="122"/>
      <c r="I35" s="122"/>
      <c r="J35" s="122"/>
      <c r="K35" s="122"/>
      <c r="L35" s="120"/>
      <c r="M35" s="120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23"/>
      <c r="C36" s="123"/>
      <c r="D36" s="123"/>
      <c r="E36" s="123"/>
      <c r="F36" s="123"/>
      <c r="G36" s="123"/>
      <c r="H36" s="122"/>
      <c r="I36" s="122"/>
      <c r="J36" s="122"/>
      <c r="K36" s="122"/>
      <c r="L36" s="120"/>
      <c r="M36" s="120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23"/>
      <c r="C37" s="123"/>
      <c r="D37" s="123"/>
      <c r="E37" s="123"/>
      <c r="F37" s="123"/>
      <c r="G37" s="123"/>
      <c r="H37" s="122"/>
      <c r="I37" s="122"/>
      <c r="J37" s="122"/>
      <c r="K37" s="122"/>
      <c r="L37" s="120"/>
      <c r="M37" s="120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23"/>
      <c r="C38" s="123"/>
      <c r="D38" s="123"/>
      <c r="E38" s="123"/>
      <c r="F38" s="123"/>
      <c r="G38" s="123"/>
      <c r="H38" s="122"/>
      <c r="I38" s="122"/>
      <c r="J38" s="122"/>
      <c r="K38" s="122"/>
      <c r="L38" s="120"/>
      <c r="M38" s="120"/>
      <c r="N38" s="4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23"/>
      <c r="C39" s="123"/>
      <c r="D39" s="123"/>
      <c r="E39" s="123"/>
      <c r="F39" s="123"/>
      <c r="G39" s="123"/>
      <c r="H39" s="122"/>
      <c r="I39" s="122"/>
      <c r="J39" s="122"/>
      <c r="K39" s="122"/>
      <c r="L39" s="120"/>
      <c r="M39" s="120"/>
      <c r="N39" s="4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23"/>
      <c r="C40" s="123"/>
      <c r="D40" s="123"/>
      <c r="E40" s="123"/>
      <c r="F40" s="123"/>
      <c r="G40" s="123"/>
      <c r="H40" s="122"/>
      <c r="I40" s="122"/>
      <c r="J40" s="122"/>
      <c r="K40" s="122"/>
      <c r="L40" s="120"/>
      <c r="M40" s="120"/>
      <c r="N40" s="4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23"/>
      <c r="C41" s="123"/>
      <c r="D41" s="123"/>
      <c r="E41" s="123"/>
      <c r="F41" s="123"/>
      <c r="G41" s="123"/>
      <c r="H41" s="122"/>
      <c r="I41" s="122"/>
      <c r="J41" s="122"/>
      <c r="K41" s="122"/>
      <c r="L41" s="120"/>
      <c r="M41" s="120"/>
      <c r="N41" s="4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23"/>
      <c r="C42" s="123"/>
      <c r="D42" s="123"/>
      <c r="E42" s="123"/>
      <c r="F42" s="123"/>
      <c r="G42" s="123"/>
      <c r="H42" s="122"/>
      <c r="I42" s="122"/>
      <c r="J42" s="122"/>
      <c r="K42" s="122"/>
      <c r="L42" s="120"/>
      <c r="M42" s="120"/>
      <c r="N42" s="4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23"/>
      <c r="C43" s="123"/>
      <c r="D43" s="123"/>
      <c r="E43" s="123"/>
      <c r="F43" s="123"/>
      <c r="G43" s="123"/>
      <c r="H43" s="122"/>
      <c r="I43" s="122"/>
      <c r="J43" s="122"/>
      <c r="K43" s="122"/>
      <c r="L43" s="120"/>
      <c r="M43" s="120"/>
      <c r="N43" s="4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23"/>
      <c r="C44" s="123"/>
      <c r="D44" s="123"/>
      <c r="E44" s="123"/>
      <c r="F44" s="123"/>
      <c r="G44" s="123"/>
      <c r="H44" s="122"/>
      <c r="I44" s="122"/>
      <c r="J44" s="122"/>
      <c r="K44" s="122"/>
      <c r="L44" s="120"/>
      <c r="M44" s="120"/>
      <c r="N44" s="4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3"/>
      <c r="C45" s="123"/>
      <c r="D45" s="123"/>
      <c r="E45" s="123"/>
      <c r="F45" s="123"/>
      <c r="G45" s="123"/>
      <c r="H45" s="122"/>
      <c r="I45" s="122"/>
      <c r="J45" s="122"/>
      <c r="K45" s="122"/>
      <c r="L45" s="120"/>
      <c r="M45" s="120"/>
      <c r="N45" s="4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3"/>
      <c r="C46" s="123"/>
      <c r="D46" s="123"/>
      <c r="E46" s="123"/>
      <c r="F46" s="123"/>
      <c r="G46" s="123"/>
      <c r="H46" s="122"/>
      <c r="I46" s="121"/>
      <c r="J46" s="121"/>
      <c r="K46" s="121"/>
      <c r="L46" s="120"/>
      <c r="M46" s="121"/>
      <c r="N46" s="4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/>
      <c r="C47" s="20"/>
      <c r="D47" s="20"/>
      <c r="E47" s="20"/>
      <c r="F47" s="20"/>
      <c r="G47" s="20"/>
      <c r="H47" s="61"/>
      <c r="I47" s="61"/>
      <c r="J47" s="61"/>
      <c r="K47" s="61"/>
      <c r="L47" s="61"/>
      <c r="M47" s="61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62"/>
      <c r="I48" s="62"/>
      <c r="J48" s="62"/>
      <c r="K48" s="62"/>
      <c r="L48" s="62"/>
      <c r="M48" s="6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41"/>
      <c r="W52" s="117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37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6"/>
      <c r="D53" s="36"/>
      <c r="E53" s="36"/>
      <c r="F53" s="36"/>
      <c r="G53" s="36"/>
      <c r="H53" s="36"/>
      <c r="I53" s="36"/>
      <c r="J53" s="36"/>
      <c r="K53" s="36"/>
      <c r="L53" s="37"/>
      <c r="M53" s="37"/>
      <c r="N53" s="37"/>
      <c r="O53" s="20"/>
      <c r="P53" s="38"/>
      <c r="Q53" s="38"/>
      <c r="R53" s="38"/>
      <c r="S53" s="20"/>
      <c r="T53" s="37"/>
      <c r="U53" s="37"/>
      <c r="V53" s="37"/>
      <c r="W53" s="167" t="s">
        <v>68</v>
      </c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8">
        <f>Data!B57</f>
        <v>0</v>
      </c>
      <c r="AM53" s="168"/>
      <c r="AN53" s="165" t="s">
        <v>53</v>
      </c>
      <c r="AO53" s="165"/>
      <c r="AP53" s="112"/>
      <c r="AQ53" s="112"/>
      <c r="AR53" s="169">
        <f>Data!E38</f>
        <v>0</v>
      </c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  <c r="BI53" s="169"/>
      <c r="BJ53" s="169"/>
      <c r="BK53" s="169"/>
      <c r="BL53" s="169"/>
      <c r="BM53" s="170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42"/>
      <c r="W54" s="129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05"/>
      <c r="AP54" s="105"/>
      <c r="AQ54" s="105"/>
      <c r="AR54" s="171">
        <f>Data!E40</f>
        <v>0</v>
      </c>
      <c r="AS54" s="171"/>
      <c r="AT54" s="171"/>
      <c r="AU54" s="171"/>
      <c r="AV54" s="171"/>
      <c r="AW54" s="171"/>
      <c r="AX54" s="171"/>
      <c r="AY54" s="171"/>
      <c r="AZ54" s="171"/>
      <c r="BA54" s="171"/>
      <c r="BB54" s="171"/>
      <c r="BC54" s="171"/>
      <c r="BD54" s="171"/>
      <c r="BE54" s="171"/>
      <c r="BF54" s="171"/>
      <c r="BG54" s="171"/>
      <c r="BH54" s="171"/>
      <c r="BI54" s="171"/>
      <c r="BJ54" s="171"/>
      <c r="BK54" s="171"/>
      <c r="BL54" s="171"/>
      <c r="BM54" s="172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52">
        <f>Data!B42</f>
        <v>0</v>
      </c>
      <c r="B57" s="151"/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66"/>
    </row>
    <row r="58" spans="1:93" ht="9.75" customHeight="1" x14ac:dyDescent="0.2">
      <c r="A58" s="154" t="s">
        <v>69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6">
        <f>Data!B41</f>
        <v>0</v>
      </c>
      <c r="R58" s="156"/>
      <c r="S58" s="156"/>
      <c r="T58" s="156"/>
      <c r="U58" s="156"/>
      <c r="V58" s="156"/>
      <c r="W58" s="156"/>
      <c r="X58" s="156"/>
      <c r="Y58" s="156"/>
      <c r="Z58" s="156"/>
      <c r="AA58" s="156"/>
      <c r="AB58" s="156"/>
      <c r="AC58" s="156"/>
      <c r="AD58" s="156"/>
      <c r="AE58" s="156"/>
      <c r="AF58" s="156"/>
      <c r="AG58" s="156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6"/>
      <c r="BI58" s="156"/>
      <c r="BJ58" s="156"/>
      <c r="BK58" s="156"/>
      <c r="BL58" s="156"/>
      <c r="BM58" s="156"/>
      <c r="BN58" s="156"/>
      <c r="BO58" s="157"/>
    </row>
    <row r="59" spans="1:93" ht="7.5" customHeight="1" x14ac:dyDescent="0.2">
      <c r="A59" s="146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131"/>
      <c r="AX59" s="131"/>
      <c r="AY59" s="131"/>
      <c r="AZ59" s="131"/>
      <c r="BA59" s="131"/>
      <c r="BB59" s="131"/>
      <c r="BC59" s="131"/>
      <c r="BD59" s="131"/>
      <c r="BE59" s="131"/>
      <c r="BF59" s="131"/>
      <c r="BG59" s="131"/>
      <c r="BH59" s="131"/>
      <c r="BI59" s="131"/>
      <c r="BJ59" s="131"/>
      <c r="BK59" s="131"/>
      <c r="BL59" s="131"/>
      <c r="BM59" s="131"/>
      <c r="BN59" s="131"/>
      <c r="BO59" s="149"/>
    </row>
    <row r="60" spans="1:93" ht="10.5" customHeight="1" x14ac:dyDescent="0.2">
      <c r="A60" s="147" t="s">
        <v>70</v>
      </c>
      <c r="B60" s="148"/>
      <c r="C60" s="148"/>
      <c r="D60" s="148"/>
      <c r="E60" s="148">
        <f>Data!B38</f>
        <v>0</v>
      </c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 t="s">
        <v>71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>
        <f>Data!B40</f>
        <v>0</v>
      </c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50"/>
    </row>
  </sheetData>
  <mergeCells count="135"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7:G27"/>
    <mergeCell ref="B22:G22"/>
    <mergeCell ref="B23:G23"/>
    <mergeCell ref="B24:G24"/>
    <mergeCell ref="B43:G43"/>
    <mergeCell ref="B44:G44"/>
    <mergeCell ref="H43:K43"/>
    <mergeCell ref="L43:M43"/>
    <mergeCell ref="H44:K44"/>
    <mergeCell ref="L44:M44"/>
    <mergeCell ref="A60:D60"/>
    <mergeCell ref="Y60:AH60"/>
    <mergeCell ref="E60:X60"/>
    <mergeCell ref="A59:BO59"/>
    <mergeCell ref="AI60:BO60"/>
    <mergeCell ref="A3:BO3"/>
    <mergeCell ref="A4:BO4"/>
    <mergeCell ref="AW5:BD5"/>
    <mergeCell ref="A5:I5"/>
    <mergeCell ref="BE5:BO5"/>
    <mergeCell ref="A58:P58"/>
    <mergeCell ref="Q58:BO58"/>
    <mergeCell ref="AN53:AO53"/>
    <mergeCell ref="A57:BO57"/>
    <mergeCell ref="W54:AN54"/>
    <mergeCell ref="W53:AK53"/>
    <mergeCell ref="AL53:AM53"/>
    <mergeCell ref="AR53:BM53"/>
    <mergeCell ref="AR54:BM54"/>
    <mergeCell ref="AU17:AY17"/>
    <mergeCell ref="AU16:AY16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A6:I7"/>
    <mergeCell ref="H19:M19"/>
    <mergeCell ref="H20:M20"/>
    <mergeCell ref="B21:G21"/>
    <mergeCell ref="L22:M22"/>
    <mergeCell ref="B19:G19"/>
    <mergeCell ref="B20:G20"/>
    <mergeCell ref="H21:M21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U15:AY15"/>
    <mergeCell ref="AJ17:AQ17"/>
    <mergeCell ref="L23:M23"/>
    <mergeCell ref="L24:M24"/>
    <mergeCell ref="H22:K22"/>
    <mergeCell ref="H24:K24"/>
    <mergeCell ref="H23:K23"/>
    <mergeCell ref="B34:G34"/>
    <mergeCell ref="L25:M25"/>
    <mergeCell ref="L27:M27"/>
    <mergeCell ref="H28:K28"/>
    <mergeCell ref="L28:M28"/>
    <mergeCell ref="H25:K25"/>
    <mergeCell ref="H27:K27"/>
    <mergeCell ref="H29:K29"/>
    <mergeCell ref="L29:M29"/>
    <mergeCell ref="H30:K30"/>
    <mergeCell ref="L30:M30"/>
    <mergeCell ref="B35:G35"/>
    <mergeCell ref="B28:G28"/>
    <mergeCell ref="B29:G29"/>
    <mergeCell ref="B30:G30"/>
    <mergeCell ref="B31:G31"/>
    <mergeCell ref="H39:K39"/>
    <mergeCell ref="L39:M39"/>
    <mergeCell ref="B42:G42"/>
    <mergeCell ref="H37:K37"/>
    <mergeCell ref="L34:M34"/>
    <mergeCell ref="H35:K35"/>
    <mergeCell ref="L35:M35"/>
    <mergeCell ref="H36:K36"/>
    <mergeCell ref="L36:M36"/>
    <mergeCell ref="H34:K34"/>
    <mergeCell ref="H40:K40"/>
    <mergeCell ref="B36:G36"/>
    <mergeCell ref="B37:G37"/>
    <mergeCell ref="B38:G38"/>
    <mergeCell ref="B39:G39"/>
    <mergeCell ref="A8:I9"/>
    <mergeCell ref="A10:I11"/>
    <mergeCell ref="W52:AN52"/>
    <mergeCell ref="AJ16:AQ16"/>
    <mergeCell ref="L46:M46"/>
    <mergeCell ref="L40:M40"/>
    <mergeCell ref="H41:K41"/>
    <mergeCell ref="L41:M41"/>
    <mergeCell ref="H42:K42"/>
    <mergeCell ref="B50:G50"/>
    <mergeCell ref="H50:M50"/>
    <mergeCell ref="B49:G49"/>
    <mergeCell ref="H49:M49"/>
    <mergeCell ref="B45:G45"/>
    <mergeCell ref="H45:K45"/>
    <mergeCell ref="L45:M45"/>
    <mergeCell ref="B46:G46"/>
    <mergeCell ref="H46:K46"/>
    <mergeCell ref="L42:M42"/>
    <mergeCell ref="B40:G40"/>
    <mergeCell ref="B41:G41"/>
    <mergeCell ref="L37:M37"/>
    <mergeCell ref="H38:K38"/>
    <mergeCell ref="L38:M38"/>
  </mergeCells>
  <phoneticPr fontId="2" type="noConversion"/>
  <pageMargins left="0.78740157480314965" right="0.66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79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16" width="1.28515625" customWidth="1"/>
    <col min="17" max="17" width="2" customWidth="1"/>
    <col min="18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58" t="s">
        <v>85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60"/>
    </row>
    <row r="2" spans="1:69" ht="12.75" customHeight="1" x14ac:dyDescent="0.2">
      <c r="A2" s="161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3"/>
    </row>
    <row r="3" spans="1:69" x14ac:dyDescent="0.2">
      <c r="A3" s="146" t="s">
        <v>56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1"/>
      <c r="BO3" s="149"/>
    </row>
    <row r="4" spans="1:69" x14ac:dyDescent="0.2">
      <c r="A4" s="214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6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17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37"/>
      <c r="BN6" s="4"/>
      <c r="BO6" s="5"/>
    </row>
    <row r="7" spans="1:69" x14ac:dyDescent="0.2">
      <c r="A7" s="1"/>
      <c r="B7" s="2"/>
      <c r="C7" s="104" t="s">
        <v>72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99"/>
      <c r="Q7" s="99"/>
      <c r="R7" s="221">
        <f>Data!B57</f>
        <v>0</v>
      </c>
      <c r="S7" s="221"/>
      <c r="T7" s="221"/>
      <c r="U7" s="99" t="s">
        <v>53</v>
      </c>
      <c r="V7" s="36"/>
      <c r="W7" s="36"/>
      <c r="X7" s="36"/>
      <c r="Y7" s="36"/>
      <c r="Z7" s="36"/>
      <c r="AA7" s="36"/>
      <c r="AB7" s="219">
        <f>Data!E38</f>
        <v>0</v>
      </c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  <c r="AS7" s="219"/>
      <c r="AT7" s="219"/>
      <c r="AU7" s="219"/>
      <c r="AV7" s="219"/>
      <c r="AW7" s="219"/>
      <c r="AX7" s="219"/>
      <c r="AY7" s="219"/>
      <c r="AZ7" s="219"/>
      <c r="BA7" s="219"/>
      <c r="BB7" s="219"/>
      <c r="BC7" s="219"/>
      <c r="BD7" s="219"/>
      <c r="BE7" s="219"/>
      <c r="BF7" s="219"/>
      <c r="BG7" s="219"/>
      <c r="BH7" s="219"/>
      <c r="BI7" s="219"/>
      <c r="BJ7" s="219"/>
      <c r="BK7" s="219"/>
      <c r="BL7" s="219"/>
      <c r="BM7" s="220"/>
      <c r="BN7" s="4"/>
      <c r="BO7" s="5"/>
    </row>
    <row r="8" spans="1:69" ht="12.75" customHeight="1" x14ac:dyDescent="0.2">
      <c r="A8" s="1"/>
      <c r="B8" s="2"/>
      <c r="C8" s="217"/>
      <c r="D8" s="218"/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/>
      <c r="AB8" s="222">
        <f>Data!E40</f>
        <v>0</v>
      </c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2"/>
      <c r="BM8" s="223"/>
      <c r="BN8" s="4"/>
      <c r="BO8" s="5"/>
    </row>
    <row r="9" spans="1:69" ht="12.75" customHeight="1" x14ac:dyDescent="0.2">
      <c r="A9" s="1"/>
      <c r="B9" s="2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190" t="s">
        <v>66</v>
      </c>
      <c r="D12" s="191"/>
      <c r="E12" s="191"/>
      <c r="F12" s="191"/>
      <c r="G12" s="191"/>
      <c r="H12" s="191"/>
      <c r="I12" s="191"/>
      <c r="J12" s="191"/>
      <c r="K12" s="191"/>
      <c r="L12" s="190" t="s">
        <v>19</v>
      </c>
      <c r="M12" s="191"/>
      <c r="N12" s="191"/>
      <c r="O12" s="191"/>
      <c r="P12" s="191"/>
      <c r="Q12" s="192"/>
      <c r="R12" s="224" t="s">
        <v>80</v>
      </c>
      <c r="S12" s="224"/>
      <c r="T12" s="224"/>
      <c r="U12" s="224"/>
      <c r="V12" s="224"/>
      <c r="W12" s="224" t="s">
        <v>16</v>
      </c>
      <c r="X12" s="224"/>
      <c r="Y12" s="224"/>
      <c r="Z12" s="224"/>
      <c r="AA12" s="224"/>
      <c r="AB12" s="191" t="s">
        <v>20</v>
      </c>
      <c r="AC12" s="191"/>
      <c r="AD12" s="191"/>
      <c r="AE12" s="191"/>
      <c r="AF12" s="191"/>
      <c r="AG12" s="190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  <c r="BI12" s="191"/>
      <c r="BJ12" s="191"/>
      <c r="BK12" s="191"/>
      <c r="BL12" s="191"/>
      <c r="BM12" s="192"/>
      <c r="BN12" s="2"/>
      <c r="BO12" s="10"/>
      <c r="BP12" s="8"/>
    </row>
    <row r="13" spans="1:69" x14ac:dyDescent="0.2">
      <c r="A13" s="1"/>
      <c r="B13" s="2"/>
      <c r="C13" s="201" t="s">
        <v>3</v>
      </c>
      <c r="D13" s="202"/>
      <c r="E13" s="202"/>
      <c r="F13" s="202"/>
      <c r="G13" s="202"/>
      <c r="H13" s="202"/>
      <c r="I13" s="202"/>
      <c r="J13" s="202"/>
      <c r="K13" s="202"/>
      <c r="L13" s="201" t="s">
        <v>4</v>
      </c>
      <c r="M13" s="202"/>
      <c r="N13" s="202"/>
      <c r="O13" s="202"/>
      <c r="P13" s="202"/>
      <c r="Q13" s="203"/>
      <c r="R13" s="225" t="s">
        <v>4</v>
      </c>
      <c r="S13" s="225"/>
      <c r="T13" s="225"/>
      <c r="U13" s="225"/>
      <c r="V13" s="225"/>
      <c r="W13" s="202" t="s">
        <v>4</v>
      </c>
      <c r="X13" s="202"/>
      <c r="Y13" s="202"/>
      <c r="Z13" s="202"/>
      <c r="AA13" s="202"/>
      <c r="AB13" s="201" t="s">
        <v>4</v>
      </c>
      <c r="AC13" s="202"/>
      <c r="AD13" s="202"/>
      <c r="AE13" s="202"/>
      <c r="AF13" s="203"/>
      <c r="AG13" s="193"/>
      <c r="AH13" s="194"/>
      <c r="AI13" s="194"/>
      <c r="AJ13" s="194"/>
      <c r="AK13" s="194"/>
      <c r="AL13" s="194"/>
      <c r="AM13" s="194"/>
      <c r="AN13" s="194"/>
      <c r="AO13" s="194"/>
      <c r="AP13" s="194"/>
      <c r="AQ13" s="194"/>
      <c r="AR13" s="194"/>
      <c r="AS13" s="194"/>
      <c r="AT13" s="194"/>
      <c r="AU13" s="194"/>
      <c r="AV13" s="194"/>
      <c r="AW13" s="194"/>
      <c r="AX13" s="194"/>
      <c r="AY13" s="194"/>
      <c r="AZ13" s="194"/>
      <c r="BA13" s="194"/>
      <c r="BB13" s="194"/>
      <c r="BC13" s="194"/>
      <c r="BD13" s="194"/>
      <c r="BE13" s="194"/>
      <c r="BF13" s="194"/>
      <c r="BG13" s="194"/>
      <c r="BH13" s="194"/>
      <c r="BI13" s="194"/>
      <c r="BJ13" s="194"/>
      <c r="BK13" s="194"/>
      <c r="BL13" s="194"/>
      <c r="BM13" s="195"/>
      <c r="BN13" s="2"/>
      <c r="BO13" s="10"/>
      <c r="BP13" s="8"/>
      <c r="BQ13" s="8"/>
    </row>
    <row r="14" spans="1:69" x14ac:dyDescent="0.2">
      <c r="A14" s="1"/>
      <c r="B14" s="2"/>
      <c r="C14" s="193">
        <v>63</v>
      </c>
      <c r="D14" s="194"/>
      <c r="E14" s="194"/>
      <c r="F14" s="194"/>
      <c r="G14" s="194"/>
      <c r="H14" s="194"/>
      <c r="I14" s="194"/>
      <c r="J14" s="194"/>
      <c r="K14" s="194"/>
      <c r="L14" s="186">
        <f>Data!E3</f>
        <v>0</v>
      </c>
      <c r="M14" s="187"/>
      <c r="N14" s="187"/>
      <c r="O14" s="187"/>
      <c r="P14" s="187"/>
      <c r="Q14" s="204"/>
      <c r="R14" s="213">
        <f>Data!F3</f>
        <v>0</v>
      </c>
      <c r="S14" s="213"/>
      <c r="T14" s="213"/>
      <c r="U14" s="213"/>
      <c r="V14" s="186"/>
      <c r="W14" s="213">
        <f>Data!H3</f>
        <v>0</v>
      </c>
      <c r="X14" s="213"/>
      <c r="Y14" s="213"/>
      <c r="Z14" s="213"/>
      <c r="AA14" s="186"/>
      <c r="AB14" s="186">
        <f>Data!I3</f>
        <v>0</v>
      </c>
      <c r="AC14" s="187"/>
      <c r="AD14" s="187"/>
      <c r="AE14" s="187"/>
      <c r="AF14" s="187"/>
      <c r="AG14" s="196" t="str">
        <f>Data!L3</f>
        <v xml:space="preserve"> </v>
      </c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8"/>
      <c r="BN14" s="2"/>
      <c r="BO14" s="10"/>
      <c r="BP14" s="8"/>
      <c r="BQ14" s="8"/>
    </row>
    <row r="15" spans="1:69" x14ac:dyDescent="0.2">
      <c r="A15" s="1"/>
      <c r="B15" s="2"/>
      <c r="C15" s="193">
        <v>125</v>
      </c>
      <c r="D15" s="194"/>
      <c r="E15" s="194"/>
      <c r="F15" s="194"/>
      <c r="G15" s="194"/>
      <c r="H15" s="194"/>
      <c r="I15" s="194"/>
      <c r="J15" s="194"/>
      <c r="K15" s="194"/>
      <c r="L15" s="186">
        <f>Data!E4</f>
        <v>0</v>
      </c>
      <c r="M15" s="187"/>
      <c r="N15" s="187"/>
      <c r="O15" s="187"/>
      <c r="P15" s="187"/>
      <c r="Q15" s="204"/>
      <c r="R15" s="213">
        <f>Data!F4</f>
        <v>0</v>
      </c>
      <c r="S15" s="213"/>
      <c r="T15" s="213"/>
      <c r="U15" s="213"/>
      <c r="V15" s="186"/>
      <c r="W15" s="213">
        <f>Data!H4</f>
        <v>0</v>
      </c>
      <c r="X15" s="213"/>
      <c r="Y15" s="213"/>
      <c r="Z15" s="213"/>
      <c r="AA15" s="186"/>
      <c r="AB15" s="186">
        <f>Data!I4</f>
        <v>0</v>
      </c>
      <c r="AC15" s="187"/>
      <c r="AD15" s="187"/>
      <c r="AE15" s="187"/>
      <c r="AF15" s="187"/>
      <c r="AG15" s="229" t="str">
        <f>Data!L4</f>
        <v xml:space="preserve"> </v>
      </c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  <c r="AR15" s="230"/>
      <c r="AS15" s="230"/>
      <c r="AT15" s="230"/>
      <c r="AU15" s="230"/>
      <c r="AV15" s="230"/>
      <c r="AW15" s="230"/>
      <c r="AX15" s="230"/>
      <c r="AY15" s="230"/>
      <c r="AZ15" s="230"/>
      <c r="BA15" s="230"/>
      <c r="BB15" s="230"/>
      <c r="BC15" s="230"/>
      <c r="BD15" s="230"/>
      <c r="BE15" s="230"/>
      <c r="BF15" s="230"/>
      <c r="BG15" s="230"/>
      <c r="BH15" s="230"/>
      <c r="BI15" s="230"/>
      <c r="BJ15" s="230"/>
      <c r="BK15" s="230"/>
      <c r="BL15" s="230"/>
      <c r="BM15" s="231"/>
      <c r="BN15" s="2"/>
      <c r="BO15" s="10"/>
      <c r="BP15" s="8"/>
      <c r="BQ15" s="8"/>
    </row>
    <row r="16" spans="1:69" x14ac:dyDescent="0.2">
      <c r="A16" s="1"/>
      <c r="B16" s="2"/>
      <c r="C16" s="193">
        <v>250</v>
      </c>
      <c r="D16" s="194"/>
      <c r="E16" s="194"/>
      <c r="F16" s="194"/>
      <c r="G16" s="194"/>
      <c r="H16" s="194"/>
      <c r="I16" s="194"/>
      <c r="J16" s="194"/>
      <c r="K16" s="194"/>
      <c r="L16" s="186">
        <f>Data!E5</f>
        <v>0</v>
      </c>
      <c r="M16" s="187"/>
      <c r="N16" s="187"/>
      <c r="O16" s="187"/>
      <c r="P16" s="187"/>
      <c r="Q16" s="204"/>
      <c r="R16" s="213">
        <f>Data!F5</f>
        <v>0</v>
      </c>
      <c r="S16" s="213"/>
      <c r="T16" s="213"/>
      <c r="U16" s="213"/>
      <c r="V16" s="186"/>
      <c r="W16" s="213">
        <f>Data!H5</f>
        <v>0</v>
      </c>
      <c r="X16" s="213"/>
      <c r="Y16" s="213"/>
      <c r="Z16" s="213"/>
      <c r="AA16" s="186"/>
      <c r="AB16" s="186">
        <f>Data!I5</f>
        <v>0</v>
      </c>
      <c r="AC16" s="187"/>
      <c r="AD16" s="187"/>
      <c r="AE16" s="187"/>
      <c r="AF16" s="187"/>
      <c r="AG16" s="229" t="str">
        <f>Data!L5</f>
        <v xml:space="preserve"> </v>
      </c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0"/>
      <c r="BL16" s="230"/>
      <c r="BM16" s="231"/>
      <c r="BN16" s="2"/>
      <c r="BO16" s="10"/>
      <c r="BP16" s="8"/>
      <c r="BQ16" s="8"/>
    </row>
    <row r="17" spans="1:83" x14ac:dyDescent="0.2">
      <c r="A17" s="1"/>
      <c r="B17" s="2"/>
      <c r="C17" s="193">
        <v>500</v>
      </c>
      <c r="D17" s="194"/>
      <c r="E17" s="194"/>
      <c r="F17" s="194"/>
      <c r="G17" s="194"/>
      <c r="H17" s="194"/>
      <c r="I17" s="194"/>
      <c r="J17" s="194"/>
      <c r="K17" s="194"/>
      <c r="L17" s="186">
        <f>Data!E6</f>
        <v>0</v>
      </c>
      <c r="M17" s="187"/>
      <c r="N17" s="187"/>
      <c r="O17" s="187"/>
      <c r="P17" s="187"/>
      <c r="Q17" s="204"/>
      <c r="R17" s="213">
        <f>Data!F6</f>
        <v>0</v>
      </c>
      <c r="S17" s="213"/>
      <c r="T17" s="213"/>
      <c r="U17" s="213"/>
      <c r="V17" s="186"/>
      <c r="W17" s="213">
        <f>Data!H6</f>
        <v>0</v>
      </c>
      <c r="X17" s="213"/>
      <c r="Y17" s="213"/>
      <c r="Z17" s="213"/>
      <c r="AA17" s="186"/>
      <c r="AB17" s="186">
        <f>Data!I6</f>
        <v>0</v>
      </c>
      <c r="AC17" s="187"/>
      <c r="AD17" s="187"/>
      <c r="AE17" s="187"/>
      <c r="AF17" s="187"/>
      <c r="AG17" s="229" t="str">
        <f>Data!L6</f>
        <v xml:space="preserve"> </v>
      </c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1"/>
      <c r="BN17" s="2"/>
      <c r="BO17" s="10"/>
      <c r="BP17" s="8"/>
      <c r="BQ17" s="8"/>
    </row>
    <row r="18" spans="1:83" x14ac:dyDescent="0.2">
      <c r="A18" s="1"/>
      <c r="B18" s="2"/>
      <c r="C18" s="193">
        <v>1000</v>
      </c>
      <c r="D18" s="194"/>
      <c r="E18" s="194"/>
      <c r="F18" s="194"/>
      <c r="G18" s="194"/>
      <c r="H18" s="194"/>
      <c r="I18" s="194"/>
      <c r="J18" s="194"/>
      <c r="K18" s="194"/>
      <c r="L18" s="186">
        <f>Data!E7</f>
        <v>0</v>
      </c>
      <c r="M18" s="187"/>
      <c r="N18" s="187"/>
      <c r="O18" s="187"/>
      <c r="P18" s="187"/>
      <c r="Q18" s="204"/>
      <c r="R18" s="213">
        <f>Data!F7</f>
        <v>0</v>
      </c>
      <c r="S18" s="213"/>
      <c r="T18" s="213"/>
      <c r="U18" s="213"/>
      <c r="V18" s="186"/>
      <c r="W18" s="213">
        <f>Data!H7</f>
        <v>0</v>
      </c>
      <c r="X18" s="213"/>
      <c r="Y18" s="213"/>
      <c r="Z18" s="213"/>
      <c r="AA18" s="186"/>
      <c r="AB18" s="186">
        <f>Data!I7</f>
        <v>0</v>
      </c>
      <c r="AC18" s="187"/>
      <c r="AD18" s="187"/>
      <c r="AE18" s="187"/>
      <c r="AF18" s="187"/>
      <c r="AG18" s="229" t="str">
        <f>Data!L7</f>
        <v xml:space="preserve"> </v>
      </c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1"/>
      <c r="BN18" s="2"/>
      <c r="BO18" s="10"/>
      <c r="BP18" s="8"/>
      <c r="BQ18" s="8"/>
    </row>
    <row r="19" spans="1:83" x14ac:dyDescent="0.2">
      <c r="A19" s="1"/>
      <c r="B19" s="2"/>
      <c r="C19" s="193">
        <v>2000</v>
      </c>
      <c r="D19" s="194"/>
      <c r="E19" s="194"/>
      <c r="F19" s="194"/>
      <c r="G19" s="194"/>
      <c r="H19" s="194"/>
      <c r="I19" s="194"/>
      <c r="J19" s="194"/>
      <c r="K19" s="195"/>
      <c r="L19" s="186">
        <f>Data!E8</f>
        <v>0</v>
      </c>
      <c r="M19" s="187"/>
      <c r="N19" s="187"/>
      <c r="O19" s="187"/>
      <c r="P19" s="187"/>
      <c r="Q19" s="204"/>
      <c r="R19" s="213">
        <f>Data!F8</f>
        <v>0</v>
      </c>
      <c r="S19" s="213"/>
      <c r="T19" s="213"/>
      <c r="U19" s="213"/>
      <c r="V19" s="186"/>
      <c r="W19" s="213">
        <f>Data!H8</f>
        <v>0</v>
      </c>
      <c r="X19" s="213"/>
      <c r="Y19" s="213"/>
      <c r="Z19" s="213"/>
      <c r="AA19" s="186"/>
      <c r="AB19" s="186">
        <f>Data!I8</f>
        <v>0</v>
      </c>
      <c r="AC19" s="187"/>
      <c r="AD19" s="187"/>
      <c r="AE19" s="187"/>
      <c r="AF19" s="187"/>
      <c r="AG19" s="229" t="str">
        <f>Data!L8</f>
        <v xml:space="preserve"> </v>
      </c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1"/>
      <c r="BN19" s="2"/>
      <c r="BO19" s="10"/>
      <c r="BP19" s="8"/>
      <c r="BQ19" s="8"/>
    </row>
    <row r="20" spans="1:83" x14ac:dyDescent="0.2">
      <c r="A20" s="1"/>
      <c r="B20" s="2"/>
      <c r="C20" s="193">
        <v>4000</v>
      </c>
      <c r="D20" s="194"/>
      <c r="E20" s="194"/>
      <c r="F20" s="194"/>
      <c r="G20" s="194"/>
      <c r="H20" s="194"/>
      <c r="I20" s="194"/>
      <c r="J20" s="194"/>
      <c r="K20" s="194"/>
      <c r="L20" s="186">
        <f>Data!E9</f>
        <v>0</v>
      </c>
      <c r="M20" s="187"/>
      <c r="N20" s="187"/>
      <c r="O20" s="187"/>
      <c r="P20" s="187"/>
      <c r="Q20" s="204"/>
      <c r="R20" s="213">
        <f>Data!F9</f>
        <v>0</v>
      </c>
      <c r="S20" s="213"/>
      <c r="T20" s="213"/>
      <c r="U20" s="213"/>
      <c r="V20" s="186"/>
      <c r="W20" s="213">
        <f>Data!H9</f>
        <v>0</v>
      </c>
      <c r="X20" s="213"/>
      <c r="Y20" s="213"/>
      <c r="Z20" s="213"/>
      <c r="AA20" s="186"/>
      <c r="AB20" s="186">
        <f>Data!I9</f>
        <v>0</v>
      </c>
      <c r="AC20" s="187"/>
      <c r="AD20" s="187"/>
      <c r="AE20" s="187"/>
      <c r="AF20" s="187"/>
      <c r="AG20" s="229" t="str">
        <f>Data!L9</f>
        <v xml:space="preserve"> </v>
      </c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1"/>
      <c r="BN20" s="2"/>
      <c r="BO20" s="10"/>
      <c r="BP20" s="8"/>
      <c r="BQ20" s="8"/>
    </row>
    <row r="21" spans="1:83" x14ac:dyDescent="0.2">
      <c r="A21" s="1"/>
      <c r="B21" s="2"/>
      <c r="C21" s="210">
        <v>8000</v>
      </c>
      <c r="D21" s="211"/>
      <c r="E21" s="211"/>
      <c r="F21" s="211"/>
      <c r="G21" s="211"/>
      <c r="H21" s="211"/>
      <c r="I21" s="211"/>
      <c r="J21" s="211"/>
      <c r="K21" s="212"/>
      <c r="L21" s="186">
        <f>Data!E10</f>
        <v>0</v>
      </c>
      <c r="M21" s="187"/>
      <c r="N21" s="187"/>
      <c r="O21" s="187"/>
      <c r="P21" s="187"/>
      <c r="Q21" s="204"/>
      <c r="R21" s="213">
        <f>Data!F10</f>
        <v>0</v>
      </c>
      <c r="S21" s="213"/>
      <c r="T21" s="213"/>
      <c r="U21" s="213"/>
      <c r="V21" s="186"/>
      <c r="W21" s="213">
        <f>Data!H10</f>
        <v>0</v>
      </c>
      <c r="X21" s="213"/>
      <c r="Y21" s="213"/>
      <c r="Z21" s="213"/>
      <c r="AA21" s="186"/>
      <c r="AB21" s="186">
        <f>Data!I10</f>
        <v>0</v>
      </c>
      <c r="AC21" s="187"/>
      <c r="AD21" s="187"/>
      <c r="AE21" s="187"/>
      <c r="AF21" s="187"/>
      <c r="AG21" s="232" t="str">
        <f>Data!L10</f>
        <v xml:space="preserve"> </v>
      </c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  <c r="AW21" s="233"/>
      <c r="AX21" s="233"/>
      <c r="AY21" s="233"/>
      <c r="AZ21" s="233"/>
      <c r="BA21" s="233"/>
      <c r="BB21" s="233"/>
      <c r="BC21" s="233"/>
      <c r="BD21" s="233"/>
      <c r="BE21" s="233"/>
      <c r="BF21" s="233"/>
      <c r="BG21" s="233"/>
      <c r="BH21" s="233"/>
      <c r="BI21" s="233"/>
      <c r="BJ21" s="233"/>
      <c r="BK21" s="233"/>
      <c r="BL21" s="233"/>
      <c r="BM21" s="234"/>
      <c r="BN21" s="2"/>
      <c r="BO21" s="10"/>
      <c r="BP21" s="8"/>
      <c r="BQ21" s="8"/>
    </row>
    <row r="22" spans="1:83" x14ac:dyDescent="0.2">
      <c r="A22" s="1"/>
      <c r="B22" s="2"/>
      <c r="C22" s="205" t="s">
        <v>15</v>
      </c>
      <c r="D22" s="206"/>
      <c r="E22" s="206"/>
      <c r="F22" s="206"/>
      <c r="G22" s="206"/>
      <c r="H22" s="206"/>
      <c r="I22" s="206"/>
      <c r="J22" s="206"/>
      <c r="K22" s="207"/>
      <c r="L22" s="208">
        <f>Data!E33</f>
        <v>0</v>
      </c>
      <c r="M22" s="200"/>
      <c r="N22" s="200"/>
      <c r="O22" s="200"/>
      <c r="P22" s="200"/>
      <c r="Q22" s="209"/>
      <c r="R22" s="226"/>
      <c r="S22" s="227"/>
      <c r="T22" s="227"/>
      <c r="U22" s="227"/>
      <c r="V22" s="228"/>
      <c r="W22" s="113"/>
      <c r="X22" s="227">
        <f>Data!H33</f>
        <v>0</v>
      </c>
      <c r="Y22" s="227"/>
      <c r="Z22" s="227"/>
      <c r="AA22" s="228"/>
      <c r="AB22" s="199">
        <f>Data!I33</f>
        <v>0</v>
      </c>
      <c r="AC22" s="200"/>
      <c r="AD22" s="200"/>
      <c r="AE22" s="200"/>
      <c r="AF22" s="200"/>
      <c r="AG22" s="214">
        <f>Data!L33</f>
        <v>0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6"/>
      <c r="BN22" s="2"/>
      <c r="BO22" s="10"/>
      <c r="BP22" s="8"/>
      <c r="BQ22" s="8"/>
    </row>
    <row r="23" spans="1:83" ht="12" customHeight="1" x14ac:dyDescent="0.2">
      <c r="A23" s="1"/>
      <c r="B23" s="2"/>
      <c r="C23" s="100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62"/>
      <c r="BL23" s="62"/>
      <c r="BM23" s="62"/>
      <c r="BN23" s="2"/>
      <c r="BO23" s="10"/>
      <c r="BP23" s="8"/>
      <c r="BQ23" s="8"/>
    </row>
    <row r="24" spans="1:83" x14ac:dyDescent="0.2">
      <c r="A24" s="1"/>
      <c r="B24" s="2"/>
      <c r="C24" s="43"/>
      <c r="D24" s="20"/>
      <c r="E24" s="20"/>
      <c r="F24" s="20"/>
      <c r="G24" s="2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101"/>
      <c r="W24" s="101"/>
      <c r="X24" s="101"/>
      <c r="Y24" s="101"/>
      <c r="Z24" s="101"/>
      <c r="AA24" s="89"/>
      <c r="AB24" s="89" t="s">
        <v>63</v>
      </c>
      <c r="AC24" s="16"/>
      <c r="AE24" s="89"/>
      <c r="AF24" s="89"/>
      <c r="AG24" s="89"/>
      <c r="AH24" s="89"/>
      <c r="AI24" s="89"/>
      <c r="AJ24" s="89"/>
      <c r="AK24" s="89"/>
      <c r="AL24" s="89"/>
      <c r="AM24" s="89"/>
      <c r="AN24" s="91"/>
      <c r="AO24" s="91"/>
      <c r="AP24" s="91"/>
      <c r="AQ24" s="89" t="s">
        <v>64</v>
      </c>
      <c r="AR24" s="89"/>
      <c r="AS24" s="89"/>
      <c r="AT24" s="89"/>
      <c r="AU24" s="89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16"/>
      <c r="BI24" s="16"/>
      <c r="BJ24" s="16"/>
      <c r="BK24" s="2"/>
      <c r="BL24" s="2"/>
      <c r="BM24" s="2"/>
      <c r="BN24" s="2"/>
      <c r="BO24" s="10"/>
      <c r="BP24" s="8"/>
    </row>
    <row r="25" spans="1:83" x14ac:dyDescent="0.2">
      <c r="A25" s="1"/>
      <c r="B25" s="2"/>
      <c r="C25" s="2"/>
      <c r="D25" s="16"/>
      <c r="E25" s="16"/>
      <c r="F25" s="16"/>
      <c r="G25" s="16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122"/>
      <c r="T25" s="122"/>
      <c r="U25" s="122"/>
      <c r="V25" s="122"/>
      <c r="W25" s="122"/>
      <c r="X25" s="89"/>
      <c r="Y25" s="103"/>
      <c r="Z25" s="103"/>
      <c r="AB25" s="89" t="s">
        <v>13</v>
      </c>
      <c r="AE25" s="89"/>
      <c r="AF25" s="89"/>
      <c r="AG25" s="143">
        <f>Data!B48</f>
        <v>0</v>
      </c>
      <c r="AH25" s="143"/>
      <c r="AI25" s="143"/>
      <c r="AJ25" s="143"/>
      <c r="AK25" s="143"/>
      <c r="AL25" s="16" t="s">
        <v>14</v>
      </c>
      <c r="AM25" s="16"/>
      <c r="AN25" s="16"/>
      <c r="AO25" s="16"/>
      <c r="AP25" s="16"/>
      <c r="AQ25" s="119">
        <f>Data!B53</f>
        <v>0</v>
      </c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6"/>
      <c r="BH25" s="16"/>
      <c r="BI25" s="16"/>
      <c r="BJ25" s="16"/>
      <c r="BK25" s="2"/>
      <c r="BL25" s="2"/>
      <c r="BM25" s="2"/>
      <c r="BN25" s="2"/>
      <c r="BO25" s="10"/>
      <c r="BP25" s="8"/>
      <c r="BQ25" s="8"/>
    </row>
    <row r="26" spans="1:83" x14ac:dyDescent="0.2">
      <c r="A26" s="44">
        <f>Data!$B$59</f>
        <v>0</v>
      </c>
      <c r="B26" s="45"/>
      <c r="C26" s="45"/>
      <c r="D26" s="40"/>
      <c r="E26" s="40"/>
      <c r="F26" s="23" t="s">
        <v>61</v>
      </c>
      <c r="G26" s="40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122">
        <f>Data!B45</f>
        <v>0</v>
      </c>
      <c r="T26" s="122"/>
      <c r="U26" s="122"/>
      <c r="V26" s="122"/>
      <c r="W26" s="122"/>
      <c r="X26" s="89" t="s">
        <v>11</v>
      </c>
      <c r="Y26" s="103"/>
      <c r="Z26" s="103"/>
      <c r="AB26" s="89">
        <f>Data!C49</f>
        <v>0</v>
      </c>
      <c r="AE26" s="89"/>
      <c r="AF26" s="89"/>
      <c r="AG26" s="143">
        <f>Data!B49</f>
        <v>0</v>
      </c>
      <c r="AH26" s="143"/>
      <c r="AI26" s="143"/>
      <c r="AJ26" s="143"/>
      <c r="AK26" s="143"/>
      <c r="AL26" s="16">
        <f>Data!D49</f>
        <v>0</v>
      </c>
      <c r="AM26" s="16"/>
      <c r="AN26" s="16"/>
      <c r="AO26" s="16"/>
      <c r="AP26" s="16"/>
      <c r="AQ26" s="16" t="s">
        <v>65</v>
      </c>
      <c r="AR26" s="16"/>
      <c r="AS26" s="16"/>
      <c r="AT26" s="16"/>
      <c r="AU26" s="16"/>
      <c r="AV26" s="16"/>
      <c r="AW26" s="16"/>
      <c r="AX26" s="16"/>
      <c r="AY26" s="88"/>
      <c r="AZ26" s="88"/>
      <c r="BA26" s="88"/>
      <c r="BB26" s="88"/>
      <c r="BC26" s="88"/>
      <c r="BD26" s="173">
        <f>Data!B54</f>
        <v>0</v>
      </c>
      <c r="BE26" s="173"/>
      <c r="BF26" s="173"/>
      <c r="BG26" s="173"/>
      <c r="BH26" s="173"/>
      <c r="BI26" s="16" t="s">
        <v>52</v>
      </c>
      <c r="BJ26" s="40"/>
      <c r="BK26" s="45"/>
      <c r="BL26" s="45"/>
      <c r="BM26" s="45"/>
      <c r="BN26" s="45"/>
      <c r="BO26" s="46"/>
      <c r="BP26" s="8"/>
      <c r="BQ26" s="8"/>
    </row>
    <row r="27" spans="1:83" x14ac:dyDescent="0.2">
      <c r="A27" s="44"/>
      <c r="B27" s="45"/>
      <c r="C27" s="45"/>
      <c r="D27" s="40"/>
      <c r="E27" s="40"/>
      <c r="F27" s="20" t="s">
        <v>62</v>
      </c>
      <c r="G27" s="4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122">
        <f>Data!B46</f>
        <v>0</v>
      </c>
      <c r="T27" s="122"/>
      <c r="U27" s="122"/>
      <c r="V27" s="122"/>
      <c r="W27" s="122"/>
      <c r="X27" s="89" t="s">
        <v>12</v>
      </c>
      <c r="Y27" s="103"/>
      <c r="Z27" s="103"/>
      <c r="AB27" s="91">
        <f>Data!C50</f>
        <v>0</v>
      </c>
      <c r="AE27" s="91"/>
      <c r="AF27" s="91"/>
      <c r="AG27" s="143">
        <f>Data!B50</f>
        <v>0</v>
      </c>
      <c r="AH27" s="143"/>
      <c r="AI27" s="143"/>
      <c r="AJ27" s="143"/>
      <c r="AK27" s="143"/>
      <c r="AL27" s="16">
        <f>Data!D49</f>
        <v>0</v>
      </c>
      <c r="AM27" s="16"/>
      <c r="AN27" s="16"/>
      <c r="AO27" s="16"/>
      <c r="AP27" s="16"/>
      <c r="AQ27" s="119">
        <f>Data!B55</f>
        <v>0</v>
      </c>
      <c r="AR27" s="119"/>
      <c r="AS27" s="119"/>
      <c r="AT27" s="119"/>
      <c r="AU27" s="119"/>
      <c r="AV27" s="119"/>
      <c r="AW27" s="119"/>
      <c r="AX27" s="119"/>
      <c r="AY27" s="88"/>
      <c r="AZ27" s="88"/>
      <c r="BA27" s="88"/>
      <c r="BB27" s="88"/>
      <c r="BC27" s="88"/>
      <c r="BD27" s="144">
        <f>Data!C55</f>
        <v>0</v>
      </c>
      <c r="BE27" s="144"/>
      <c r="BF27" s="144"/>
      <c r="BG27" s="144"/>
      <c r="BH27" s="144"/>
      <c r="BI27" s="16">
        <f>Data!D55</f>
        <v>0</v>
      </c>
      <c r="BJ27" s="40"/>
      <c r="BK27" s="45"/>
      <c r="BL27" s="45"/>
      <c r="BM27" s="45"/>
      <c r="BN27" s="45"/>
      <c r="BO27" s="46"/>
      <c r="BP27" s="8"/>
      <c r="BQ27" s="8"/>
    </row>
    <row r="28" spans="1:83" x14ac:dyDescent="0.2">
      <c r="A28" s="44"/>
      <c r="B28" s="45"/>
      <c r="C28" s="45"/>
      <c r="D28" s="40"/>
      <c r="E28" s="40"/>
      <c r="F28" s="40"/>
      <c r="G28" s="4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123"/>
      <c r="W28" s="123"/>
      <c r="X28" s="123"/>
      <c r="Y28" s="123"/>
      <c r="Z28" s="123"/>
      <c r="AA28" s="89"/>
      <c r="AB28" s="91">
        <f>Data!C51</f>
        <v>0</v>
      </c>
      <c r="AE28" s="91"/>
      <c r="AF28" s="91"/>
      <c r="AG28" s="143">
        <f>Data!B51</f>
        <v>0</v>
      </c>
      <c r="AH28" s="143"/>
      <c r="AI28" s="143"/>
      <c r="AJ28" s="143"/>
      <c r="AK28" s="143"/>
      <c r="AL28" s="16">
        <f>Data!D49</f>
        <v>0</v>
      </c>
      <c r="AM28" s="16"/>
      <c r="AN28" s="16"/>
      <c r="AO28" s="16"/>
      <c r="AP28" s="16"/>
      <c r="AQ28" s="119">
        <f>Data!B56</f>
        <v>0</v>
      </c>
      <c r="AR28" s="119"/>
      <c r="AS28" s="119"/>
      <c r="AT28" s="119"/>
      <c r="AU28" s="119"/>
      <c r="AV28" s="119"/>
      <c r="AW28" s="119"/>
      <c r="AX28" s="119"/>
      <c r="AY28" s="88"/>
      <c r="AZ28" s="88"/>
      <c r="BA28" s="88"/>
      <c r="BB28" s="88"/>
      <c r="BC28" s="88"/>
      <c r="BD28" s="144">
        <f>Data!C56</f>
        <v>0</v>
      </c>
      <c r="BE28" s="144"/>
      <c r="BF28" s="144"/>
      <c r="BG28" s="144"/>
      <c r="BH28" s="144"/>
      <c r="BI28" s="16">
        <f>Data!D56</f>
        <v>0</v>
      </c>
      <c r="BJ28" s="40"/>
      <c r="BK28" s="45"/>
      <c r="BL28" s="45"/>
      <c r="BM28" s="45"/>
      <c r="BN28" s="45"/>
      <c r="BO28" s="46"/>
      <c r="BP28" s="8"/>
      <c r="BQ28" s="8"/>
    </row>
    <row r="29" spans="1:83" x14ac:dyDescent="0.2">
      <c r="A29" s="44"/>
      <c r="B29" s="45"/>
      <c r="C29" s="45"/>
      <c r="D29" s="45"/>
      <c r="E29" s="45"/>
      <c r="F29" s="45"/>
      <c r="G29" s="45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2"/>
      <c r="BH29" s="2"/>
      <c r="BI29" s="2"/>
      <c r="BJ29" s="45"/>
      <c r="BK29" s="45"/>
      <c r="BL29" s="45"/>
      <c r="BM29" s="45"/>
      <c r="BN29" s="45"/>
      <c r="BO29" s="46"/>
      <c r="BP29" s="8"/>
      <c r="BQ29" s="8"/>
    </row>
    <row r="30" spans="1:83" ht="12.75" customHeight="1" x14ac:dyDescent="0.2">
      <c r="A30" s="181">
        <f>Data!B60</f>
        <v>0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/>
      <c r="BL30" s="182"/>
      <c r="BM30" s="182"/>
      <c r="BN30" s="182"/>
      <c r="BO30" s="183"/>
      <c r="BP30" s="8"/>
      <c r="BQ30" s="8"/>
    </row>
    <row r="31" spans="1:83" x14ac:dyDescent="0.2">
      <c r="A31" s="181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3"/>
      <c r="BP31" s="8"/>
      <c r="BQ31" s="8"/>
    </row>
    <row r="32" spans="1:83" x14ac:dyDescent="0.2">
      <c r="A32" s="181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/>
      <c r="BO32" s="183"/>
      <c r="BP32" s="8"/>
      <c r="BQ32" s="2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</row>
    <row r="33" spans="1:123" x14ac:dyDescent="0.2">
      <c r="A33" s="181"/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  <c r="N33" s="182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2"/>
      <c r="BM33" s="182"/>
      <c r="BN33" s="182"/>
      <c r="BO33" s="183"/>
      <c r="BP33" s="8"/>
      <c r="BQ33" s="2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3" x14ac:dyDescent="0.2">
      <c r="A34" s="181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/>
      <c r="BO34" s="183"/>
      <c r="BP34" s="8"/>
      <c r="BQ34" s="2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5"/>
      <c r="CG34" s="185"/>
      <c r="CH34" s="185"/>
      <c r="CI34" s="185"/>
      <c r="CJ34" s="185"/>
      <c r="CK34" s="34"/>
      <c r="CL34" s="35"/>
      <c r="CM34" s="2"/>
      <c r="CN34" s="175"/>
      <c r="CO34" s="175"/>
      <c r="CP34" s="175"/>
      <c r="CQ34" s="175"/>
      <c r="CR34" s="175"/>
      <c r="CS34" s="189"/>
      <c r="CT34" s="189"/>
      <c r="CU34" s="189"/>
      <c r="CV34" s="2"/>
      <c r="CW34" s="2"/>
      <c r="CX34" s="4"/>
      <c r="CY34" s="4"/>
      <c r="CZ34" s="4"/>
      <c r="DA34" s="188"/>
      <c r="DB34" s="188"/>
      <c r="DC34" s="188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  <c r="DN34" s="188"/>
      <c r="DO34" s="188"/>
      <c r="DP34" s="188"/>
      <c r="DQ34" s="4"/>
      <c r="DR34" s="4"/>
      <c r="DS34" s="4"/>
    </row>
    <row r="35" spans="1:123" x14ac:dyDescent="0.2">
      <c r="A35" s="181"/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182"/>
      <c r="BJ35" s="182"/>
      <c r="BK35" s="182"/>
      <c r="BL35" s="182"/>
      <c r="BM35" s="182"/>
      <c r="BN35" s="182"/>
      <c r="BO35" s="183"/>
      <c r="BP35" s="8"/>
      <c r="BQ35" s="2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5"/>
      <c r="CG35" s="185"/>
      <c r="CH35" s="185"/>
      <c r="CI35" s="185"/>
      <c r="CJ35" s="185"/>
      <c r="CK35" s="34"/>
      <c r="CL35" s="35"/>
      <c r="CM35" s="2"/>
      <c r="CN35" s="175"/>
      <c r="CO35" s="175"/>
      <c r="CP35" s="175"/>
      <c r="CQ35" s="175"/>
      <c r="CR35" s="175"/>
      <c r="CS35" s="176"/>
      <c r="CT35" s="176"/>
      <c r="CU35" s="176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176"/>
      <c r="DL35" s="176"/>
      <c r="DM35" s="176"/>
      <c r="DN35" s="2"/>
      <c r="DO35" s="2"/>
      <c r="DP35" s="2"/>
      <c r="DQ35" s="2"/>
      <c r="DR35" s="2"/>
      <c r="DS35" s="2"/>
    </row>
    <row r="36" spans="1:123" x14ac:dyDescent="0.2">
      <c r="A36" s="177" t="s">
        <v>69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9">
        <f>Data!B41</f>
        <v>0</v>
      </c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79"/>
      <c r="BN36" s="179"/>
      <c r="BO36" s="180"/>
      <c r="BP36" s="8"/>
      <c r="BQ36" s="2"/>
      <c r="BR36" s="184"/>
      <c r="BS36" s="184"/>
      <c r="BT36" s="184"/>
      <c r="BU36" s="184"/>
      <c r="BV36" s="184"/>
      <c r="BW36" s="184"/>
      <c r="BX36" s="184"/>
      <c r="BY36" s="184"/>
      <c r="BZ36" s="184"/>
      <c r="CA36" s="184"/>
      <c r="CB36" s="184"/>
      <c r="CC36" s="184"/>
      <c r="CD36" s="184"/>
      <c r="CE36" s="184"/>
      <c r="CF36" s="185"/>
      <c r="CG36" s="185"/>
      <c r="CH36" s="185"/>
      <c r="CI36" s="185"/>
      <c r="CJ36" s="185"/>
      <c r="CK36" s="34"/>
      <c r="CL36" s="35"/>
      <c r="CM36" s="2"/>
      <c r="CN36" s="175"/>
      <c r="CO36" s="175"/>
      <c r="CP36" s="175"/>
      <c r="CQ36" s="175"/>
      <c r="CR36" s="175"/>
      <c r="CS36" s="176"/>
      <c r="CT36" s="176"/>
      <c r="CU36" s="176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176"/>
      <c r="DL36" s="176"/>
      <c r="DM36" s="176"/>
      <c r="DN36" s="2"/>
      <c r="DO36" s="2"/>
      <c r="DP36" s="2"/>
      <c r="DQ36" s="2"/>
      <c r="DR36" s="2"/>
      <c r="DS36" s="2"/>
    </row>
    <row r="37" spans="1:123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8"/>
      <c r="BQ37" s="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174"/>
      <c r="CG37" s="174"/>
      <c r="CH37" s="174"/>
      <c r="CI37" s="174"/>
      <c r="CJ37" s="174"/>
      <c r="CK37" s="28"/>
      <c r="CL37" s="33"/>
      <c r="CM37" s="2"/>
      <c r="CN37" s="175"/>
      <c r="CO37" s="175"/>
      <c r="CP37" s="175"/>
      <c r="CQ37" s="175"/>
      <c r="CR37" s="175"/>
      <c r="CS37" s="176"/>
      <c r="CT37" s="176"/>
      <c r="CU37" s="176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</row>
    <row r="38" spans="1:123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8"/>
      <c r="BQ38" s="2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3" x14ac:dyDescent="0.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8"/>
      <c r="BQ39" s="8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</row>
    <row r="40" spans="1:123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8"/>
      <c r="BQ40" s="8"/>
    </row>
    <row r="41" spans="1:123" x14ac:dyDescent="0.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8"/>
      <c r="BQ41" s="8"/>
    </row>
    <row r="42" spans="1:123" x14ac:dyDescent="0.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8"/>
      <c r="BQ42" s="8"/>
    </row>
    <row r="43" spans="1:123" x14ac:dyDescent="0.2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8"/>
      <c r="BQ43" s="8"/>
    </row>
    <row r="44" spans="1:123" x14ac:dyDescent="0.2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8"/>
      <c r="BQ44" s="8"/>
    </row>
    <row r="45" spans="1:123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8"/>
      <c r="BQ45" s="8"/>
    </row>
    <row r="46" spans="1:123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8"/>
      <c r="BQ46" s="8"/>
    </row>
    <row r="47" spans="1:123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8"/>
      <c r="BQ47" s="8"/>
    </row>
    <row r="48" spans="1:123" x14ac:dyDescent="0.2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8"/>
      <c r="BQ48" s="8"/>
    </row>
    <row r="49" spans="1:69" x14ac:dyDescent="0.2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8"/>
      <c r="BQ49" s="8"/>
    </row>
    <row r="50" spans="1:69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8"/>
      <c r="BQ50" s="8"/>
    </row>
    <row r="51" spans="1:69" x14ac:dyDescent="0.2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8"/>
      <c r="BQ51" s="8"/>
    </row>
    <row r="52" spans="1:69" x14ac:dyDescent="0.2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8"/>
      <c r="BQ52" s="8"/>
    </row>
    <row r="53" spans="1:69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8"/>
      <c r="BQ53" s="8"/>
    </row>
    <row r="54" spans="1:69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8"/>
      <c r="BQ54" s="8"/>
    </row>
    <row r="55" spans="1:69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8"/>
      <c r="BQ55" s="8"/>
    </row>
    <row r="56" spans="1:69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8"/>
      <c r="BQ56" s="8"/>
    </row>
    <row r="57" spans="1:69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8"/>
      <c r="BQ57" s="8"/>
    </row>
    <row r="58" spans="1:69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8"/>
      <c r="BQ58" s="8"/>
    </row>
    <row r="59" spans="1:69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8"/>
      <c r="BQ59" s="8"/>
    </row>
    <row r="60" spans="1:69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8"/>
      <c r="BQ60" s="8"/>
    </row>
    <row r="61" spans="1:69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8"/>
      <c r="BQ61" s="8"/>
    </row>
    <row r="62" spans="1:69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8"/>
      <c r="BQ62" s="8"/>
    </row>
    <row r="63" spans="1:69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8"/>
      <c r="BQ63" s="8"/>
    </row>
    <row r="64" spans="1:69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</row>
    <row r="65" spans="1:67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</row>
    <row r="66" spans="1:67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</row>
    <row r="67" spans="1:67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</row>
    <row r="68" spans="1:67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</row>
    <row r="69" spans="1:67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</row>
    <row r="70" spans="1:67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</row>
    <row r="71" spans="1:67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</row>
    <row r="72" spans="1:67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</row>
    <row r="73" spans="1:67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</row>
    <row r="74" spans="1:67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</row>
    <row r="75" spans="1:67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</row>
    <row r="76" spans="1:67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</row>
    <row r="77" spans="1:67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</row>
    <row r="78" spans="1:67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</row>
    <row r="79" spans="1:67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</row>
  </sheetData>
  <mergeCells count="109">
    <mergeCell ref="S26:W26"/>
    <mergeCell ref="S25:W25"/>
    <mergeCell ref="W21:AA21"/>
    <mergeCell ref="R20:V20"/>
    <mergeCell ref="R21:V21"/>
    <mergeCell ref="R22:V22"/>
    <mergeCell ref="X22:AA22"/>
    <mergeCell ref="W20:AA20"/>
    <mergeCell ref="AG19:BM19"/>
    <mergeCell ref="AG20:BM20"/>
    <mergeCell ref="AG21:BM21"/>
    <mergeCell ref="AG22:BM22"/>
    <mergeCell ref="W19:AA19"/>
    <mergeCell ref="R19:V19"/>
    <mergeCell ref="R15:V15"/>
    <mergeCell ref="R16:V16"/>
    <mergeCell ref="R17:V17"/>
    <mergeCell ref="R18:V18"/>
    <mergeCell ref="W18:AA18"/>
    <mergeCell ref="R12:V12"/>
    <mergeCell ref="W12:AA12"/>
    <mergeCell ref="R13:V13"/>
    <mergeCell ref="R14:V14"/>
    <mergeCell ref="W13:AA13"/>
    <mergeCell ref="W14:AA14"/>
    <mergeCell ref="W15:AA15"/>
    <mergeCell ref="W16:AA16"/>
    <mergeCell ref="W17:AA17"/>
    <mergeCell ref="AB17:AF17"/>
    <mergeCell ref="L15:Q15"/>
    <mergeCell ref="L16:Q16"/>
    <mergeCell ref="A1:BO2"/>
    <mergeCell ref="A3:BO3"/>
    <mergeCell ref="A4:BO4"/>
    <mergeCell ref="C8:AA8"/>
    <mergeCell ref="AB7:BM7"/>
    <mergeCell ref="R7:T7"/>
    <mergeCell ref="C6:AA6"/>
    <mergeCell ref="AB6:BM6"/>
    <mergeCell ref="AB8:BM8"/>
    <mergeCell ref="AG15:BM15"/>
    <mergeCell ref="AG16:BM16"/>
    <mergeCell ref="AG17:BM17"/>
    <mergeCell ref="C12:K12"/>
    <mergeCell ref="C13:K13"/>
    <mergeCell ref="C14:K14"/>
    <mergeCell ref="L12:Q12"/>
    <mergeCell ref="L13:Q13"/>
    <mergeCell ref="L14:Q14"/>
    <mergeCell ref="C22:K22"/>
    <mergeCell ref="L22:Q22"/>
    <mergeCell ref="C17:K17"/>
    <mergeCell ref="C21:K21"/>
    <mergeCell ref="C20:K20"/>
    <mergeCell ref="L20:Q20"/>
    <mergeCell ref="C19:K19"/>
    <mergeCell ref="L19:Q19"/>
    <mergeCell ref="C18:K18"/>
    <mergeCell ref="C15:K15"/>
    <mergeCell ref="C16:K16"/>
    <mergeCell ref="L18:Q18"/>
    <mergeCell ref="L17:Q17"/>
    <mergeCell ref="L21:Q21"/>
    <mergeCell ref="AG12:BM13"/>
    <mergeCell ref="AG14:BM14"/>
    <mergeCell ref="AB12:AF12"/>
    <mergeCell ref="AB22:AF22"/>
    <mergeCell ref="AB21:AF21"/>
    <mergeCell ref="AB16:AF16"/>
    <mergeCell ref="AB13:AF13"/>
    <mergeCell ref="AB14:AF14"/>
    <mergeCell ref="AB19:AF19"/>
    <mergeCell ref="AB18:AF18"/>
    <mergeCell ref="AB15:AF15"/>
    <mergeCell ref="AG18:BM18"/>
    <mergeCell ref="DK36:DM36"/>
    <mergeCell ref="AB20:AF20"/>
    <mergeCell ref="DA34:DP34"/>
    <mergeCell ref="DK35:DM35"/>
    <mergeCell ref="BR34:CE34"/>
    <mergeCell ref="CF34:CJ34"/>
    <mergeCell ref="CN34:CR34"/>
    <mergeCell ref="CS34:CU34"/>
    <mergeCell ref="BR35:CE35"/>
    <mergeCell ref="CF35:CJ35"/>
    <mergeCell ref="CN35:CR35"/>
    <mergeCell ref="CN37:CR37"/>
    <mergeCell ref="CS37:CU37"/>
    <mergeCell ref="A36:P36"/>
    <mergeCell ref="Q36:BO36"/>
    <mergeCell ref="AQ27:AX27"/>
    <mergeCell ref="A30:BO35"/>
    <mergeCell ref="S27:W27"/>
    <mergeCell ref="AG28:AK28"/>
    <mergeCell ref="V28:Z28"/>
    <mergeCell ref="CS35:CU35"/>
    <mergeCell ref="BR36:CE36"/>
    <mergeCell ref="CF36:CJ36"/>
    <mergeCell ref="CN36:CR36"/>
    <mergeCell ref="CS36:CU36"/>
    <mergeCell ref="AQ28:AX28"/>
    <mergeCell ref="BD28:BH28"/>
    <mergeCell ref="AG25:AK25"/>
    <mergeCell ref="AG26:AK26"/>
    <mergeCell ref="AG27:AK27"/>
    <mergeCell ref="AQ25:BF25"/>
    <mergeCell ref="BD26:BH26"/>
    <mergeCell ref="BD27:BH27"/>
    <mergeCell ref="CF37:CJ37"/>
  </mergeCells>
  <phoneticPr fontId="2" type="noConversion"/>
  <pageMargins left="0.69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19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58" t="s">
        <v>66</v>
      </c>
      <c r="B1" s="259"/>
      <c r="C1" s="259"/>
      <c r="D1" s="259"/>
      <c r="E1" s="259"/>
      <c r="F1" s="259"/>
      <c r="G1" s="259"/>
      <c r="H1" s="259"/>
      <c r="I1" s="259"/>
      <c r="J1" s="262" t="s">
        <v>81</v>
      </c>
      <c r="K1" s="262"/>
      <c r="L1" s="262"/>
      <c r="M1" s="262"/>
      <c r="N1" s="262"/>
      <c r="O1" s="262"/>
      <c r="P1" s="262" t="s">
        <v>86</v>
      </c>
      <c r="Q1" s="262"/>
      <c r="R1" s="262"/>
      <c r="S1" s="262"/>
      <c r="T1" s="262"/>
      <c r="U1" s="262"/>
      <c r="V1" s="262" t="s">
        <v>82</v>
      </c>
      <c r="W1" s="262"/>
      <c r="X1" s="262"/>
      <c r="Y1" s="262"/>
      <c r="Z1" s="262"/>
      <c r="AA1" s="262"/>
      <c r="AB1" s="262" t="s">
        <v>16</v>
      </c>
      <c r="AC1" s="262"/>
      <c r="AD1" s="262"/>
      <c r="AE1" s="262"/>
      <c r="AF1" s="262"/>
      <c r="AG1" s="262"/>
      <c r="AH1" s="264" t="s">
        <v>73</v>
      </c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65"/>
      <c r="AX1" s="265"/>
      <c r="AY1" s="265"/>
      <c r="AZ1" s="266"/>
    </row>
    <row r="2" spans="1:53" x14ac:dyDescent="0.2">
      <c r="A2" s="260" t="s">
        <v>3</v>
      </c>
      <c r="B2" s="261"/>
      <c r="C2" s="261"/>
      <c r="D2" s="261"/>
      <c r="E2" s="261"/>
      <c r="F2" s="261"/>
      <c r="G2" s="261"/>
      <c r="H2" s="261"/>
      <c r="I2" s="261"/>
      <c r="J2" s="263" t="s">
        <v>4</v>
      </c>
      <c r="K2" s="263"/>
      <c r="L2" s="263"/>
      <c r="M2" s="263"/>
      <c r="N2" s="263"/>
      <c r="O2" s="263"/>
      <c r="P2" s="263" t="s">
        <v>4</v>
      </c>
      <c r="Q2" s="263"/>
      <c r="R2" s="263"/>
      <c r="S2" s="263"/>
      <c r="T2" s="263"/>
      <c r="U2" s="263"/>
      <c r="V2" s="263" t="s">
        <v>4</v>
      </c>
      <c r="W2" s="263"/>
      <c r="X2" s="263"/>
      <c r="Y2" s="263"/>
      <c r="Z2" s="263"/>
      <c r="AA2" s="263"/>
      <c r="AB2" s="263" t="s">
        <v>4</v>
      </c>
      <c r="AC2" s="263"/>
      <c r="AD2" s="263"/>
      <c r="AE2" s="263"/>
      <c r="AF2" s="263"/>
      <c r="AG2" s="263"/>
      <c r="AH2" s="267"/>
      <c r="AI2" s="268"/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9"/>
    </row>
    <row r="3" spans="1:53" x14ac:dyDescent="0.2">
      <c r="A3" s="254">
        <v>63</v>
      </c>
      <c r="B3" s="194"/>
      <c r="C3" s="194"/>
      <c r="D3" s="194"/>
      <c r="E3" s="194"/>
      <c r="F3" s="194"/>
      <c r="G3" s="194"/>
      <c r="H3" s="194"/>
      <c r="I3" s="194"/>
      <c r="J3" s="252">
        <f>Data!B3</f>
        <v>0</v>
      </c>
      <c r="K3" s="187"/>
      <c r="L3" s="187"/>
      <c r="M3" s="187"/>
      <c r="N3" s="187"/>
      <c r="O3" s="253"/>
      <c r="P3" s="240">
        <f>Data!C3</f>
        <v>0</v>
      </c>
      <c r="Q3" s="240"/>
      <c r="R3" s="240"/>
      <c r="S3" s="240"/>
      <c r="T3" s="240"/>
      <c r="U3" s="240"/>
      <c r="V3" s="240">
        <f>Data!D3</f>
        <v>0</v>
      </c>
      <c r="W3" s="240"/>
      <c r="X3" s="240"/>
      <c r="Y3" s="240"/>
      <c r="Z3" s="240"/>
      <c r="AA3" s="240"/>
      <c r="AB3" s="240">
        <f>Data!H3</f>
        <v>0</v>
      </c>
      <c r="AC3" s="240"/>
      <c r="AD3" s="240"/>
      <c r="AE3" s="240"/>
      <c r="AF3" s="240"/>
      <c r="AG3" s="240"/>
      <c r="AH3" s="241">
        <f>Data!M3</f>
        <v>0</v>
      </c>
      <c r="AI3" s="241"/>
      <c r="AJ3" s="241"/>
      <c r="AK3" s="241"/>
      <c r="AL3" s="241"/>
      <c r="AM3" s="241"/>
      <c r="AN3" s="241"/>
      <c r="AO3" s="241"/>
      <c r="AP3" s="241"/>
      <c r="AQ3" s="241"/>
      <c r="AR3" s="241"/>
      <c r="AS3" s="241"/>
      <c r="AT3" s="241"/>
      <c r="AU3" s="241"/>
      <c r="AV3" s="241"/>
      <c r="AW3" s="241"/>
      <c r="AX3" s="241"/>
      <c r="AY3" s="241"/>
      <c r="AZ3" s="242"/>
      <c r="BA3" s="22"/>
    </row>
    <row r="4" spans="1:53" x14ac:dyDescent="0.2">
      <c r="A4" s="254">
        <v>125</v>
      </c>
      <c r="B4" s="194"/>
      <c r="C4" s="194"/>
      <c r="D4" s="194"/>
      <c r="E4" s="194"/>
      <c r="F4" s="194"/>
      <c r="G4" s="194"/>
      <c r="H4" s="194"/>
      <c r="I4" s="194"/>
      <c r="J4" s="252">
        <f>Data!B4</f>
        <v>0</v>
      </c>
      <c r="K4" s="187"/>
      <c r="L4" s="187"/>
      <c r="M4" s="187"/>
      <c r="N4" s="187"/>
      <c r="O4" s="253"/>
      <c r="P4" s="240">
        <f>Data!C4</f>
        <v>0</v>
      </c>
      <c r="Q4" s="240"/>
      <c r="R4" s="240"/>
      <c r="S4" s="240"/>
      <c r="T4" s="240"/>
      <c r="U4" s="240"/>
      <c r="V4" s="240">
        <f>Data!D4</f>
        <v>0</v>
      </c>
      <c r="W4" s="240"/>
      <c r="X4" s="240"/>
      <c r="Y4" s="240"/>
      <c r="Z4" s="240"/>
      <c r="AA4" s="240"/>
      <c r="AB4" s="240">
        <f>Data!H4</f>
        <v>0</v>
      </c>
      <c r="AC4" s="240"/>
      <c r="AD4" s="240"/>
      <c r="AE4" s="240"/>
      <c r="AF4" s="240"/>
      <c r="AG4" s="240"/>
      <c r="AH4" s="241">
        <f>Data!M4</f>
        <v>0</v>
      </c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2"/>
    </row>
    <row r="5" spans="1:53" x14ac:dyDescent="0.2">
      <c r="A5" s="254">
        <v>250</v>
      </c>
      <c r="B5" s="194"/>
      <c r="C5" s="194"/>
      <c r="D5" s="194"/>
      <c r="E5" s="194"/>
      <c r="F5" s="194"/>
      <c r="G5" s="194"/>
      <c r="H5" s="194"/>
      <c r="I5" s="194"/>
      <c r="J5" s="252">
        <f>Data!B5</f>
        <v>0</v>
      </c>
      <c r="K5" s="187"/>
      <c r="L5" s="187"/>
      <c r="M5" s="187"/>
      <c r="N5" s="187"/>
      <c r="O5" s="253"/>
      <c r="P5" s="240">
        <f>Data!C5</f>
        <v>0</v>
      </c>
      <c r="Q5" s="240"/>
      <c r="R5" s="240"/>
      <c r="S5" s="240"/>
      <c r="T5" s="240"/>
      <c r="U5" s="240"/>
      <c r="V5" s="240">
        <f>Data!D5</f>
        <v>0</v>
      </c>
      <c r="W5" s="240"/>
      <c r="X5" s="240"/>
      <c r="Y5" s="240"/>
      <c r="Z5" s="240"/>
      <c r="AA5" s="240"/>
      <c r="AB5" s="240">
        <f>Data!H5</f>
        <v>0</v>
      </c>
      <c r="AC5" s="240"/>
      <c r="AD5" s="240"/>
      <c r="AE5" s="240"/>
      <c r="AF5" s="240"/>
      <c r="AG5" s="240"/>
      <c r="AH5" s="241">
        <f>Data!M5</f>
        <v>0</v>
      </c>
      <c r="AI5" s="241"/>
      <c r="AJ5" s="241"/>
      <c r="AK5" s="241"/>
      <c r="AL5" s="241"/>
      <c r="AM5" s="241"/>
      <c r="AN5" s="241"/>
      <c r="AO5" s="241"/>
      <c r="AP5" s="241"/>
      <c r="AQ5" s="241"/>
      <c r="AR5" s="241"/>
      <c r="AS5" s="241"/>
      <c r="AT5" s="241"/>
      <c r="AU5" s="241"/>
      <c r="AV5" s="241"/>
      <c r="AW5" s="241"/>
      <c r="AX5" s="241"/>
      <c r="AY5" s="241"/>
      <c r="AZ5" s="242"/>
    </row>
    <row r="6" spans="1:53" x14ac:dyDescent="0.2">
      <c r="A6" s="254">
        <v>500</v>
      </c>
      <c r="B6" s="194"/>
      <c r="C6" s="194"/>
      <c r="D6" s="194"/>
      <c r="E6" s="194"/>
      <c r="F6" s="194"/>
      <c r="G6" s="194"/>
      <c r="H6" s="194"/>
      <c r="I6" s="194"/>
      <c r="J6" s="252">
        <f>Data!B6</f>
        <v>0</v>
      </c>
      <c r="K6" s="187"/>
      <c r="L6" s="187"/>
      <c r="M6" s="187"/>
      <c r="N6" s="187"/>
      <c r="O6" s="253"/>
      <c r="P6" s="240">
        <f>Data!C6</f>
        <v>0</v>
      </c>
      <c r="Q6" s="240"/>
      <c r="R6" s="240"/>
      <c r="S6" s="240"/>
      <c r="T6" s="240"/>
      <c r="U6" s="240"/>
      <c r="V6" s="240">
        <f>Data!D6</f>
        <v>0</v>
      </c>
      <c r="W6" s="240"/>
      <c r="X6" s="240"/>
      <c r="Y6" s="240"/>
      <c r="Z6" s="240"/>
      <c r="AA6" s="240"/>
      <c r="AB6" s="240">
        <f>Data!H6</f>
        <v>0</v>
      </c>
      <c r="AC6" s="240"/>
      <c r="AD6" s="240"/>
      <c r="AE6" s="240"/>
      <c r="AF6" s="240"/>
      <c r="AG6" s="240"/>
      <c r="AH6" s="241">
        <f>Data!M6</f>
        <v>0</v>
      </c>
      <c r="AI6" s="241"/>
      <c r="AJ6" s="241"/>
      <c r="AK6" s="241"/>
      <c r="AL6" s="241"/>
      <c r="AM6" s="241"/>
      <c r="AN6" s="241"/>
      <c r="AO6" s="241"/>
      <c r="AP6" s="241"/>
      <c r="AQ6" s="241"/>
      <c r="AR6" s="241"/>
      <c r="AS6" s="241"/>
      <c r="AT6" s="241"/>
      <c r="AU6" s="241"/>
      <c r="AV6" s="241"/>
      <c r="AW6" s="241"/>
      <c r="AX6" s="241"/>
      <c r="AY6" s="241"/>
      <c r="AZ6" s="242"/>
    </row>
    <row r="7" spans="1:53" x14ac:dyDescent="0.2">
      <c r="A7" s="254">
        <v>1000</v>
      </c>
      <c r="B7" s="194"/>
      <c r="C7" s="194"/>
      <c r="D7" s="194"/>
      <c r="E7" s="194"/>
      <c r="F7" s="194"/>
      <c r="G7" s="194"/>
      <c r="H7" s="194"/>
      <c r="I7" s="194"/>
      <c r="J7" s="252">
        <f>Data!B7</f>
        <v>0</v>
      </c>
      <c r="K7" s="187"/>
      <c r="L7" s="187"/>
      <c r="M7" s="187"/>
      <c r="N7" s="187"/>
      <c r="O7" s="253"/>
      <c r="P7" s="240" t="str">
        <f>Data!C7</f>
        <v xml:space="preserve"> </v>
      </c>
      <c r="Q7" s="240"/>
      <c r="R7" s="240"/>
      <c r="S7" s="240"/>
      <c r="T7" s="240"/>
      <c r="U7" s="240"/>
      <c r="V7" s="240">
        <f>Data!D7</f>
        <v>0</v>
      </c>
      <c r="W7" s="240"/>
      <c r="X7" s="240"/>
      <c r="Y7" s="240"/>
      <c r="Z7" s="240"/>
      <c r="AA7" s="240"/>
      <c r="AB7" s="240">
        <f>Data!H7</f>
        <v>0</v>
      </c>
      <c r="AC7" s="240"/>
      <c r="AD7" s="240"/>
      <c r="AE7" s="240"/>
      <c r="AF7" s="240"/>
      <c r="AG7" s="240"/>
      <c r="AH7" s="241">
        <f>Data!M7</f>
        <v>0</v>
      </c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2"/>
    </row>
    <row r="8" spans="1:53" x14ac:dyDescent="0.2">
      <c r="A8" s="254">
        <v>2000</v>
      </c>
      <c r="B8" s="194"/>
      <c r="C8" s="194"/>
      <c r="D8" s="194"/>
      <c r="E8" s="194"/>
      <c r="F8" s="194"/>
      <c r="G8" s="194"/>
      <c r="H8" s="194"/>
      <c r="I8" s="194"/>
      <c r="J8" s="252">
        <f>Data!B8</f>
        <v>0</v>
      </c>
      <c r="K8" s="187"/>
      <c r="L8" s="187"/>
      <c r="M8" s="187"/>
      <c r="N8" s="187"/>
      <c r="O8" s="253"/>
      <c r="P8" s="240" t="str">
        <f>Data!C8</f>
        <v xml:space="preserve"> </v>
      </c>
      <c r="Q8" s="240"/>
      <c r="R8" s="240"/>
      <c r="S8" s="240"/>
      <c r="T8" s="240"/>
      <c r="U8" s="240"/>
      <c r="V8" s="240">
        <f>Data!D8</f>
        <v>0</v>
      </c>
      <c r="W8" s="240"/>
      <c r="X8" s="240"/>
      <c r="Y8" s="240"/>
      <c r="Z8" s="240"/>
      <c r="AA8" s="240"/>
      <c r="AB8" s="240">
        <f>Data!H8</f>
        <v>0</v>
      </c>
      <c r="AC8" s="240"/>
      <c r="AD8" s="240"/>
      <c r="AE8" s="240"/>
      <c r="AF8" s="240"/>
      <c r="AG8" s="240"/>
      <c r="AH8" s="241">
        <f>Data!M8</f>
        <v>0</v>
      </c>
      <c r="AI8" s="241"/>
      <c r="AJ8" s="241"/>
      <c r="AK8" s="241"/>
      <c r="AL8" s="241"/>
      <c r="AM8" s="241"/>
      <c r="AN8" s="241"/>
      <c r="AO8" s="241"/>
      <c r="AP8" s="241"/>
      <c r="AQ8" s="241"/>
      <c r="AR8" s="241"/>
      <c r="AS8" s="241"/>
      <c r="AT8" s="241"/>
      <c r="AU8" s="241"/>
      <c r="AV8" s="241"/>
      <c r="AW8" s="241"/>
      <c r="AX8" s="241"/>
      <c r="AY8" s="241"/>
      <c r="AZ8" s="242"/>
    </row>
    <row r="9" spans="1:53" x14ac:dyDescent="0.2">
      <c r="A9" s="254">
        <v>4000</v>
      </c>
      <c r="B9" s="194"/>
      <c r="C9" s="194"/>
      <c r="D9" s="194"/>
      <c r="E9" s="194"/>
      <c r="F9" s="194"/>
      <c r="G9" s="194"/>
      <c r="H9" s="194"/>
      <c r="I9" s="194"/>
      <c r="J9" s="252">
        <f>Data!B9</f>
        <v>0</v>
      </c>
      <c r="K9" s="187"/>
      <c r="L9" s="187"/>
      <c r="M9" s="187"/>
      <c r="N9" s="187"/>
      <c r="O9" s="253"/>
      <c r="P9" s="240" t="str">
        <f>Data!C9</f>
        <v xml:space="preserve"> </v>
      </c>
      <c r="Q9" s="240"/>
      <c r="R9" s="240"/>
      <c r="S9" s="240"/>
      <c r="T9" s="240"/>
      <c r="U9" s="240"/>
      <c r="V9" s="240">
        <f>Data!D9</f>
        <v>0</v>
      </c>
      <c r="W9" s="240"/>
      <c r="X9" s="240"/>
      <c r="Y9" s="240"/>
      <c r="Z9" s="240"/>
      <c r="AA9" s="240"/>
      <c r="AB9" s="240">
        <f>Data!H9</f>
        <v>0</v>
      </c>
      <c r="AC9" s="240"/>
      <c r="AD9" s="240"/>
      <c r="AE9" s="240"/>
      <c r="AF9" s="240"/>
      <c r="AG9" s="240"/>
      <c r="AH9" s="241">
        <f>Data!M9</f>
        <v>0</v>
      </c>
      <c r="AI9" s="241"/>
      <c r="AJ9" s="241"/>
      <c r="AK9" s="241"/>
      <c r="AL9" s="241"/>
      <c r="AM9" s="241"/>
      <c r="AN9" s="241"/>
      <c r="AO9" s="241"/>
      <c r="AP9" s="241"/>
      <c r="AQ9" s="241"/>
      <c r="AR9" s="241"/>
      <c r="AS9" s="241"/>
      <c r="AT9" s="241"/>
      <c r="AU9" s="241"/>
      <c r="AV9" s="241"/>
      <c r="AW9" s="241"/>
      <c r="AX9" s="241"/>
      <c r="AY9" s="241"/>
      <c r="AZ9" s="242"/>
    </row>
    <row r="10" spans="1:53" x14ac:dyDescent="0.2">
      <c r="A10" s="254">
        <v>8000</v>
      </c>
      <c r="B10" s="194"/>
      <c r="C10" s="194"/>
      <c r="D10" s="194"/>
      <c r="E10" s="194"/>
      <c r="F10" s="194"/>
      <c r="G10" s="194"/>
      <c r="H10" s="194"/>
      <c r="I10" s="270"/>
      <c r="J10" s="252">
        <f>Data!B10</f>
        <v>0</v>
      </c>
      <c r="K10" s="187"/>
      <c r="L10" s="187"/>
      <c r="M10" s="187"/>
      <c r="N10" s="187"/>
      <c r="O10" s="253"/>
      <c r="P10" s="240" t="str">
        <f>Data!C10</f>
        <v xml:space="preserve"> </v>
      </c>
      <c r="Q10" s="240"/>
      <c r="R10" s="240"/>
      <c r="S10" s="240"/>
      <c r="T10" s="240"/>
      <c r="U10" s="240"/>
      <c r="V10" s="240">
        <f>Data!D10</f>
        <v>0</v>
      </c>
      <c r="W10" s="240"/>
      <c r="X10" s="240"/>
      <c r="Y10" s="240"/>
      <c r="Z10" s="240"/>
      <c r="AA10" s="240"/>
      <c r="AB10" s="240">
        <f>Data!H10</f>
        <v>0</v>
      </c>
      <c r="AC10" s="240"/>
      <c r="AD10" s="240"/>
      <c r="AE10" s="240"/>
      <c r="AF10" s="240"/>
      <c r="AG10" s="240"/>
      <c r="AH10" s="241">
        <f>Data!M10</f>
        <v>0</v>
      </c>
      <c r="AI10" s="241"/>
      <c r="AJ10" s="241"/>
      <c r="AK10" s="241"/>
      <c r="AL10" s="241"/>
      <c r="AM10" s="241"/>
      <c r="AN10" s="241"/>
      <c r="AO10" s="241"/>
      <c r="AP10" s="241"/>
      <c r="AQ10" s="241"/>
      <c r="AR10" s="241"/>
      <c r="AS10" s="241"/>
      <c r="AT10" s="241"/>
      <c r="AU10" s="241"/>
      <c r="AV10" s="241"/>
      <c r="AW10" s="241"/>
      <c r="AX10" s="241"/>
      <c r="AY10" s="241"/>
      <c r="AZ10" s="242"/>
    </row>
    <row r="11" spans="1:53" x14ac:dyDescent="0.2">
      <c r="A11" s="271" t="s">
        <v>17</v>
      </c>
      <c r="B11" s="272"/>
      <c r="C11" s="272"/>
      <c r="D11" s="272"/>
      <c r="E11" s="272"/>
      <c r="F11" s="272"/>
      <c r="G11" s="272"/>
      <c r="H11" s="272"/>
      <c r="I11" s="273"/>
      <c r="J11" s="237">
        <f>Data!B33</f>
        <v>0</v>
      </c>
      <c r="K11" s="238"/>
      <c r="L11" s="238"/>
      <c r="M11" s="238"/>
      <c r="N11" s="238"/>
      <c r="O11" s="239"/>
      <c r="P11" s="237">
        <f>Data!C33</f>
        <v>0</v>
      </c>
      <c r="Q11" s="238"/>
      <c r="R11" s="238"/>
      <c r="S11" s="238"/>
      <c r="T11" s="238"/>
      <c r="U11" s="239"/>
      <c r="V11" s="237">
        <f>Data!D33</f>
        <v>0</v>
      </c>
      <c r="W11" s="238"/>
      <c r="X11" s="238"/>
      <c r="Y11" s="238"/>
      <c r="Z11" s="238"/>
      <c r="AA11" s="239"/>
      <c r="AB11" s="237">
        <f>Data!H33</f>
        <v>0</v>
      </c>
      <c r="AC11" s="238"/>
      <c r="AD11" s="238"/>
      <c r="AE11" s="238"/>
      <c r="AF11" s="238"/>
      <c r="AG11" s="239"/>
      <c r="AH11" s="243">
        <f>Data!M33</f>
        <v>0</v>
      </c>
      <c r="AI11" s="244"/>
      <c r="AJ11" s="244"/>
      <c r="AK11" s="244"/>
      <c r="AL11" s="244"/>
      <c r="AM11" s="244"/>
      <c r="AN11" s="244"/>
      <c r="AO11" s="244"/>
      <c r="AP11" s="244"/>
      <c r="AQ11" s="244"/>
      <c r="AR11" s="244"/>
      <c r="AS11" s="244"/>
      <c r="AT11" s="244"/>
      <c r="AU11" s="244"/>
      <c r="AV11" s="244"/>
      <c r="AW11" s="244"/>
      <c r="AX11" s="244"/>
      <c r="AY11" s="244"/>
      <c r="AZ11" s="245"/>
    </row>
    <row r="12" spans="1:53" x14ac:dyDescent="0.2">
      <c r="A12" s="255" t="s">
        <v>78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7"/>
    </row>
    <row r="13" spans="1:53" x14ac:dyDescent="0.2">
      <c r="A13" s="26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7"/>
    </row>
    <row r="14" spans="1:53" x14ac:dyDescent="0.2">
      <c r="A14" s="26" t="s">
        <v>81</v>
      </c>
      <c r="B14" s="26"/>
      <c r="C14" s="25"/>
      <c r="D14" s="25"/>
      <c r="E14" s="25"/>
      <c r="F14" s="25"/>
      <c r="G14" s="235" t="s">
        <v>74</v>
      </c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6"/>
    </row>
    <row r="15" spans="1:53" x14ac:dyDescent="0.2">
      <c r="A15" s="26" t="s">
        <v>86</v>
      </c>
      <c r="B15" s="25"/>
      <c r="C15" s="25"/>
      <c r="D15" s="25"/>
      <c r="E15" s="25"/>
      <c r="F15" s="25"/>
      <c r="G15" s="235" t="s">
        <v>75</v>
      </c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6"/>
    </row>
    <row r="16" spans="1:53" x14ac:dyDescent="0.2">
      <c r="A16" s="26" t="s">
        <v>82</v>
      </c>
      <c r="B16" s="25"/>
      <c r="C16" s="25"/>
      <c r="D16" s="25"/>
      <c r="E16" s="25"/>
      <c r="F16" s="25"/>
      <c r="G16" s="235" t="s">
        <v>87</v>
      </c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6"/>
    </row>
    <row r="17" spans="1:70" x14ac:dyDescent="0.2">
      <c r="A17" s="26" t="s">
        <v>55</v>
      </c>
      <c r="B17" s="25"/>
      <c r="C17" s="25"/>
      <c r="D17" s="25"/>
      <c r="E17" s="25"/>
      <c r="F17" s="25"/>
      <c r="G17" s="235" t="s">
        <v>76</v>
      </c>
      <c r="H17" s="235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6"/>
      <c r="BR17" s="6"/>
    </row>
    <row r="18" spans="1:70" ht="33.75" customHeight="1" x14ac:dyDescent="0.2">
      <c r="A18" s="246" t="s">
        <v>54</v>
      </c>
      <c r="B18" s="247"/>
      <c r="C18" s="247"/>
      <c r="D18" s="247"/>
      <c r="E18" s="247"/>
      <c r="F18" s="247"/>
      <c r="G18" s="248" t="s">
        <v>77</v>
      </c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236"/>
    </row>
    <row r="19" spans="1:70" x14ac:dyDescent="0.2">
      <c r="A19" s="249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0"/>
      <c r="AS19" s="250"/>
      <c r="AT19" s="250"/>
      <c r="AU19" s="250"/>
      <c r="AV19" s="250"/>
      <c r="AW19" s="250"/>
      <c r="AX19" s="250"/>
      <c r="AY19" s="250"/>
      <c r="AZ19" s="251"/>
    </row>
  </sheetData>
  <mergeCells count="73">
    <mergeCell ref="AH1:AZ2"/>
    <mergeCell ref="P2:U2"/>
    <mergeCell ref="P1:U1"/>
    <mergeCell ref="AB1:AG1"/>
    <mergeCell ref="AB2:AG2"/>
    <mergeCell ref="V1:AA1"/>
    <mergeCell ref="V2:AA2"/>
    <mergeCell ref="A1:I1"/>
    <mergeCell ref="A2:I2"/>
    <mergeCell ref="J1:O1"/>
    <mergeCell ref="J2:O2"/>
    <mergeCell ref="A3:I3"/>
    <mergeCell ref="V3:AA3"/>
    <mergeCell ref="J3:O3"/>
    <mergeCell ref="A4:I4"/>
    <mergeCell ref="A5:I5"/>
    <mergeCell ref="J4:O4"/>
    <mergeCell ref="P4:U4"/>
    <mergeCell ref="J5:O5"/>
    <mergeCell ref="P3:U3"/>
    <mergeCell ref="A6:I6"/>
    <mergeCell ref="A12:AZ12"/>
    <mergeCell ref="A8:I8"/>
    <mergeCell ref="A9:I9"/>
    <mergeCell ref="AH9:AZ9"/>
    <mergeCell ref="AH10:AZ10"/>
    <mergeCell ref="J9:O9"/>
    <mergeCell ref="A7:I7"/>
    <mergeCell ref="AH8:AZ8"/>
    <mergeCell ref="J6:O6"/>
    <mergeCell ref="AH7:AZ7"/>
    <mergeCell ref="A10:I10"/>
    <mergeCell ref="A11:I11"/>
    <mergeCell ref="J10:O10"/>
    <mergeCell ref="J11:O11"/>
    <mergeCell ref="J7:O7"/>
    <mergeCell ref="P7:U7"/>
    <mergeCell ref="P8:U8"/>
    <mergeCell ref="V4:AA4"/>
    <mergeCell ref="V6:AA6"/>
    <mergeCell ref="V5:AA5"/>
    <mergeCell ref="P5:U5"/>
    <mergeCell ref="V8:AA8"/>
    <mergeCell ref="V7:AA7"/>
    <mergeCell ref="A19:AZ19"/>
    <mergeCell ref="AB10:AG10"/>
    <mergeCell ref="AB9:AG9"/>
    <mergeCell ref="AB8:AG8"/>
    <mergeCell ref="V10:AA10"/>
    <mergeCell ref="J8:O8"/>
    <mergeCell ref="P9:U9"/>
    <mergeCell ref="V9:AA9"/>
    <mergeCell ref="A18:F18"/>
    <mergeCell ref="G18:AZ18"/>
    <mergeCell ref="G16:AZ16"/>
    <mergeCell ref="G17:AZ17"/>
    <mergeCell ref="G14:AZ14"/>
    <mergeCell ref="G15:AZ15"/>
    <mergeCell ref="AB11:AG11"/>
    <mergeCell ref="P10:U10"/>
    <mergeCell ref="P11:U11"/>
    <mergeCell ref="AH3:AZ3"/>
    <mergeCell ref="AH11:AZ11"/>
    <mergeCell ref="V11:AA11"/>
    <mergeCell ref="AB3:AG3"/>
    <mergeCell ref="AB4:AG4"/>
    <mergeCell ref="AB6:AG6"/>
    <mergeCell ref="AB7:AG7"/>
    <mergeCell ref="AB5:AG5"/>
    <mergeCell ref="P6:U6"/>
    <mergeCell ref="AH4:AZ4"/>
    <mergeCell ref="AH6:AZ6"/>
    <mergeCell ref="AH5:AZ5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C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2" ht="12.75" customHeight="1" x14ac:dyDescent="0.25">
      <c r="A1" s="19" t="s">
        <v>1</v>
      </c>
      <c r="B1" s="67" t="s">
        <v>30</v>
      </c>
      <c r="C1" s="67" t="s">
        <v>31</v>
      </c>
      <c r="D1" s="67" t="s">
        <v>41</v>
      </c>
      <c r="E1" s="63" t="s">
        <v>21</v>
      </c>
      <c r="F1" s="64" t="s">
        <v>33</v>
      </c>
      <c r="G1" s="68" t="s">
        <v>46</v>
      </c>
      <c r="H1" s="67" t="s">
        <v>32</v>
      </c>
      <c r="I1" s="68" t="s">
        <v>34</v>
      </c>
      <c r="J1" s="274" t="s">
        <v>88</v>
      </c>
      <c r="K1" s="75" t="s">
        <v>36</v>
      </c>
      <c r="L1" s="70" t="s">
        <v>8</v>
      </c>
      <c r="M1" s="73" t="s">
        <v>8</v>
      </c>
      <c r="N1" s="74" t="s">
        <v>8</v>
      </c>
      <c r="O1" s="50"/>
      <c r="P1" s="19"/>
      <c r="Q1" s="19" t="s">
        <v>83</v>
      </c>
      <c r="R1" s="19" t="s">
        <v>84</v>
      </c>
      <c r="S1" s="19"/>
    </row>
    <row r="2" spans="1:22" x14ac:dyDescent="0.2">
      <c r="A2">
        <v>31.5</v>
      </c>
      <c r="B2" s="81"/>
      <c r="C2" s="107"/>
      <c r="D2" s="81"/>
      <c r="E2" s="82" t="s">
        <v>7</v>
      </c>
      <c r="F2" s="81"/>
      <c r="G2" s="82"/>
      <c r="H2" s="97"/>
      <c r="I2" s="94"/>
      <c r="J2" s="275"/>
      <c r="K2" s="81"/>
      <c r="L2" s="82" t="s">
        <v>7</v>
      </c>
      <c r="M2" s="81"/>
      <c r="N2" s="82"/>
      <c r="Q2">
        <v>1</v>
      </c>
      <c r="R2">
        <v>-100</v>
      </c>
    </row>
    <row r="3" spans="1:22" x14ac:dyDescent="0.2">
      <c r="A3">
        <v>63</v>
      </c>
      <c r="B3" s="79"/>
      <c r="C3" s="108"/>
      <c r="D3" s="79"/>
      <c r="E3" s="80"/>
      <c r="F3" s="79"/>
      <c r="G3" s="80"/>
      <c r="H3" s="98"/>
      <c r="I3" s="95"/>
      <c r="J3" s="276"/>
      <c r="K3" s="79"/>
      <c r="L3" s="80" t="s">
        <v>7</v>
      </c>
      <c r="M3" s="79"/>
      <c r="N3" s="80"/>
      <c r="Q3">
        <v>1</v>
      </c>
      <c r="R3">
        <v>200</v>
      </c>
    </row>
    <row r="4" spans="1:22" x14ac:dyDescent="0.2">
      <c r="A4">
        <v>125</v>
      </c>
      <c r="B4" s="79"/>
      <c r="C4" s="108"/>
      <c r="D4" s="79"/>
      <c r="E4" s="80"/>
      <c r="F4" s="79"/>
      <c r="G4" s="80"/>
      <c r="H4" s="98"/>
      <c r="I4" s="95"/>
      <c r="J4" s="276"/>
      <c r="K4" s="79"/>
      <c r="L4" s="80" t="s">
        <v>7</v>
      </c>
      <c r="M4" s="79"/>
      <c r="N4" s="80"/>
    </row>
    <row r="5" spans="1:22" x14ac:dyDescent="0.2">
      <c r="A5">
        <v>250</v>
      </c>
      <c r="B5" s="79"/>
      <c r="C5" s="108"/>
      <c r="D5" s="79"/>
      <c r="E5" s="80"/>
      <c r="F5" s="79"/>
      <c r="G5" s="80"/>
      <c r="H5" s="98"/>
      <c r="I5" s="95"/>
      <c r="J5" s="276"/>
      <c r="K5" s="79"/>
      <c r="L5" s="80" t="s">
        <v>7</v>
      </c>
      <c r="M5" s="79"/>
      <c r="N5" s="80"/>
      <c r="Q5">
        <v>2</v>
      </c>
      <c r="R5">
        <v>-100</v>
      </c>
    </row>
    <row r="6" spans="1:22" x14ac:dyDescent="0.2">
      <c r="A6">
        <v>500</v>
      </c>
      <c r="B6" s="79"/>
      <c r="C6" s="108"/>
      <c r="D6" s="79"/>
      <c r="E6" s="80"/>
      <c r="F6" s="79"/>
      <c r="G6" s="80"/>
      <c r="H6" s="98"/>
      <c r="I6" s="95"/>
      <c r="J6" s="276"/>
      <c r="K6" s="79"/>
      <c r="L6" s="80" t="s">
        <v>7</v>
      </c>
      <c r="M6" s="79"/>
      <c r="N6" s="80"/>
      <c r="Q6">
        <v>2</v>
      </c>
      <c r="R6">
        <v>200</v>
      </c>
    </row>
    <row r="7" spans="1:22" x14ac:dyDescent="0.2">
      <c r="A7">
        <v>1000</v>
      </c>
      <c r="B7" s="79"/>
      <c r="C7" s="108" t="s">
        <v>7</v>
      </c>
      <c r="D7" s="79"/>
      <c r="E7" s="110"/>
      <c r="F7" s="79"/>
      <c r="G7" s="80"/>
      <c r="H7" s="98"/>
      <c r="I7" s="95"/>
      <c r="J7" s="276"/>
      <c r="K7" s="79"/>
      <c r="L7" s="80" t="s">
        <v>7</v>
      </c>
      <c r="M7" s="79"/>
      <c r="N7" s="80"/>
    </row>
    <row r="8" spans="1:22" x14ac:dyDescent="0.2">
      <c r="A8">
        <v>2000</v>
      </c>
      <c r="B8" s="79"/>
      <c r="C8" s="108" t="s">
        <v>7</v>
      </c>
      <c r="D8" s="79"/>
      <c r="E8" s="80"/>
      <c r="F8" s="79"/>
      <c r="G8" s="80"/>
      <c r="H8" s="98"/>
      <c r="I8" s="95"/>
      <c r="J8" s="276"/>
      <c r="K8" s="79"/>
      <c r="L8" s="80" t="s">
        <v>7</v>
      </c>
      <c r="M8" s="79"/>
      <c r="N8" s="80"/>
      <c r="Q8">
        <v>3</v>
      </c>
      <c r="R8">
        <v>-100</v>
      </c>
    </row>
    <row r="9" spans="1:22" x14ac:dyDescent="0.2">
      <c r="A9">
        <v>4000</v>
      </c>
      <c r="B9" s="79"/>
      <c r="C9" s="108" t="s">
        <v>7</v>
      </c>
      <c r="D9" s="79"/>
      <c r="E9" s="80"/>
      <c r="F9" s="79"/>
      <c r="G9" s="80"/>
      <c r="H9" s="98"/>
      <c r="I9" s="95"/>
      <c r="J9" s="276"/>
      <c r="K9" s="79"/>
      <c r="L9" s="80" t="s">
        <v>7</v>
      </c>
      <c r="M9" s="79"/>
      <c r="N9" s="80"/>
      <c r="Q9">
        <v>3</v>
      </c>
      <c r="R9">
        <v>200</v>
      </c>
    </row>
    <row r="10" spans="1:22" x14ac:dyDescent="0.2">
      <c r="A10">
        <v>8000</v>
      </c>
      <c r="B10" s="81"/>
      <c r="C10" s="107" t="s">
        <v>7</v>
      </c>
      <c r="D10" s="81"/>
      <c r="E10" s="82"/>
      <c r="F10" s="81"/>
      <c r="G10" s="82"/>
      <c r="H10" s="97"/>
      <c r="I10" s="94"/>
      <c r="J10" s="275"/>
      <c r="K10" s="81"/>
      <c r="L10" s="82" t="s">
        <v>7</v>
      </c>
      <c r="M10" s="81"/>
      <c r="N10" s="82"/>
    </row>
    <row r="11" spans="1:22" x14ac:dyDescent="0.2">
      <c r="A11">
        <v>16000</v>
      </c>
      <c r="B11" s="79"/>
      <c r="C11" s="108" t="s">
        <v>7</v>
      </c>
      <c r="D11" s="79"/>
      <c r="E11" s="80"/>
      <c r="F11" s="79"/>
      <c r="G11" s="80"/>
      <c r="H11" s="98"/>
      <c r="I11" s="95"/>
      <c r="J11" s="276"/>
      <c r="K11" s="79"/>
      <c r="L11" s="80" t="s">
        <v>7</v>
      </c>
      <c r="M11" s="79"/>
      <c r="N11" s="80"/>
      <c r="Q11">
        <v>4</v>
      </c>
      <c r="R11">
        <v>-100</v>
      </c>
      <c r="U11" s="9"/>
      <c r="V11" s="9"/>
    </row>
    <row r="12" spans="1:22" x14ac:dyDescent="0.2">
      <c r="B12" s="79"/>
      <c r="C12" s="108" t="s">
        <v>7</v>
      </c>
      <c r="D12" s="79"/>
      <c r="E12" s="80"/>
      <c r="F12" s="79"/>
      <c r="G12" s="80"/>
      <c r="H12" s="98"/>
      <c r="I12" s="95"/>
      <c r="J12" s="276"/>
      <c r="K12" s="79"/>
      <c r="L12" s="80" t="s">
        <v>7</v>
      </c>
      <c r="M12" s="79"/>
      <c r="N12" s="80"/>
      <c r="Q12">
        <v>4</v>
      </c>
      <c r="R12">
        <v>200</v>
      </c>
    </row>
    <row r="13" spans="1:22" x14ac:dyDescent="0.2">
      <c r="B13" s="79"/>
      <c r="C13" s="108" t="s">
        <v>7</v>
      </c>
      <c r="D13" s="79"/>
      <c r="E13" s="80"/>
      <c r="F13" s="79"/>
      <c r="G13" s="80"/>
      <c r="H13" s="98"/>
      <c r="I13" s="95"/>
      <c r="J13" s="276"/>
      <c r="K13" s="79"/>
      <c r="L13" s="80" t="s">
        <v>7</v>
      </c>
      <c r="M13" s="79"/>
      <c r="N13" s="80"/>
    </row>
    <row r="14" spans="1:22" x14ac:dyDescent="0.2">
      <c r="B14" s="79"/>
      <c r="C14" s="108" t="s">
        <v>7</v>
      </c>
      <c r="D14" s="79"/>
      <c r="E14" s="80" t="s">
        <v>7</v>
      </c>
      <c r="F14" s="79"/>
      <c r="G14" s="80"/>
      <c r="H14" s="98"/>
      <c r="I14" s="95"/>
      <c r="J14" s="276"/>
      <c r="K14" s="79"/>
      <c r="L14" s="80" t="s">
        <v>7</v>
      </c>
      <c r="M14" s="79"/>
      <c r="N14" s="80"/>
      <c r="Q14">
        <v>5</v>
      </c>
      <c r="R14">
        <v>-100</v>
      </c>
    </row>
    <row r="15" spans="1:22" x14ac:dyDescent="0.2">
      <c r="B15" s="79"/>
      <c r="C15" s="108" t="s">
        <v>7</v>
      </c>
      <c r="D15" s="79"/>
      <c r="E15" s="80"/>
      <c r="F15" s="79"/>
      <c r="G15" s="80"/>
      <c r="H15" s="98"/>
      <c r="I15" s="95"/>
      <c r="J15" s="276"/>
      <c r="K15" s="79"/>
      <c r="L15" s="80" t="s">
        <v>7</v>
      </c>
      <c r="M15" s="79"/>
      <c r="N15" s="80"/>
      <c r="Q15">
        <v>5</v>
      </c>
      <c r="R15">
        <v>200</v>
      </c>
    </row>
    <row r="16" spans="1:22" x14ac:dyDescent="0.2">
      <c r="B16" s="79"/>
      <c r="C16" s="108" t="s">
        <v>7</v>
      </c>
      <c r="D16" s="79"/>
      <c r="E16" s="80"/>
      <c r="F16" s="79"/>
      <c r="G16" s="80"/>
      <c r="H16" s="98"/>
      <c r="I16" s="95"/>
      <c r="J16" s="276"/>
      <c r="K16" s="79"/>
      <c r="L16" s="80" t="s">
        <v>7</v>
      </c>
      <c r="M16" s="79"/>
      <c r="N16" s="80"/>
    </row>
    <row r="17" spans="2:25" x14ac:dyDescent="0.2">
      <c r="B17" s="79"/>
      <c r="C17" s="108" t="s">
        <v>7</v>
      </c>
      <c r="D17" s="79"/>
      <c r="E17" s="80" t="s">
        <v>7</v>
      </c>
      <c r="F17" s="79"/>
      <c r="G17" s="80"/>
      <c r="H17" s="98"/>
      <c r="I17" s="95"/>
      <c r="J17" s="276"/>
      <c r="K17" s="79"/>
      <c r="L17" s="80" t="s">
        <v>7</v>
      </c>
      <c r="M17" s="79"/>
      <c r="N17" s="80"/>
      <c r="Q17">
        <v>6</v>
      </c>
      <c r="R17">
        <v>-100</v>
      </c>
    </row>
    <row r="18" spans="2:25" x14ac:dyDescent="0.2">
      <c r="B18" s="79"/>
      <c r="C18" s="108" t="s">
        <v>7</v>
      </c>
      <c r="D18" s="79"/>
      <c r="E18" s="80"/>
      <c r="F18" s="79"/>
      <c r="G18" s="80"/>
      <c r="H18" s="98"/>
      <c r="I18" s="95"/>
      <c r="J18" s="276"/>
      <c r="K18" s="79"/>
      <c r="L18" s="80" t="s">
        <v>7</v>
      </c>
      <c r="M18" s="79"/>
      <c r="N18" s="80"/>
      <c r="Q18">
        <v>6</v>
      </c>
      <c r="R18">
        <v>200</v>
      </c>
    </row>
    <row r="19" spans="2:25" x14ac:dyDescent="0.2">
      <c r="B19" s="79"/>
      <c r="C19" s="108" t="s">
        <v>7</v>
      </c>
      <c r="D19" s="79"/>
      <c r="E19" s="80" t="s">
        <v>7</v>
      </c>
      <c r="F19" s="79"/>
      <c r="G19" s="80"/>
      <c r="H19" s="98"/>
      <c r="I19" s="95"/>
      <c r="J19" s="276"/>
      <c r="K19" s="79"/>
      <c r="L19" s="80" t="s">
        <v>7</v>
      </c>
      <c r="M19" s="79"/>
      <c r="N19" s="80"/>
    </row>
    <row r="20" spans="2:25" x14ac:dyDescent="0.2">
      <c r="B20" s="79"/>
      <c r="C20" s="108" t="s">
        <v>7</v>
      </c>
      <c r="D20" s="79"/>
      <c r="E20" s="80" t="s">
        <v>7</v>
      </c>
      <c r="F20" s="79"/>
      <c r="G20" s="80"/>
      <c r="H20" s="98"/>
      <c r="I20" s="95"/>
      <c r="J20" s="276"/>
      <c r="K20" s="79"/>
      <c r="L20" s="80" t="s">
        <v>7</v>
      </c>
      <c r="M20" s="79"/>
      <c r="N20" s="80"/>
      <c r="Q20">
        <v>7</v>
      </c>
      <c r="R20">
        <v>-100</v>
      </c>
    </row>
    <row r="21" spans="2:25" x14ac:dyDescent="0.2">
      <c r="B21" s="79"/>
      <c r="C21" s="108" t="s">
        <v>7</v>
      </c>
      <c r="D21" s="79"/>
      <c r="E21" s="80" t="s">
        <v>7</v>
      </c>
      <c r="F21" s="79"/>
      <c r="G21" s="80"/>
      <c r="H21" s="98"/>
      <c r="I21" s="95"/>
      <c r="J21" s="276"/>
      <c r="K21" s="79"/>
      <c r="L21" s="80" t="s">
        <v>7</v>
      </c>
      <c r="M21" s="79"/>
      <c r="N21" s="80"/>
      <c r="Q21">
        <v>7</v>
      </c>
      <c r="R21">
        <v>200</v>
      </c>
    </row>
    <row r="22" spans="2:25" x14ac:dyDescent="0.2">
      <c r="B22" s="79"/>
      <c r="C22" s="108" t="s">
        <v>7</v>
      </c>
      <c r="D22" s="79"/>
      <c r="E22" s="80" t="s">
        <v>7</v>
      </c>
      <c r="F22" s="79"/>
      <c r="G22" s="80"/>
      <c r="H22" s="98"/>
      <c r="I22" s="95"/>
      <c r="J22" s="276"/>
      <c r="K22" s="79"/>
      <c r="L22" s="80" t="s">
        <v>7</v>
      </c>
      <c r="M22" s="79"/>
      <c r="N22" s="80"/>
    </row>
    <row r="23" spans="2:25" x14ac:dyDescent="0.2">
      <c r="B23" s="79"/>
      <c r="C23" s="108"/>
      <c r="D23" s="79"/>
      <c r="E23" s="80"/>
      <c r="F23" s="79"/>
      <c r="G23" s="80"/>
      <c r="H23" s="98"/>
      <c r="I23" s="95"/>
      <c r="J23" s="276"/>
      <c r="K23" s="79"/>
      <c r="L23" s="80"/>
      <c r="M23" s="79"/>
      <c r="N23" s="80"/>
      <c r="Q23">
        <v>8</v>
      </c>
      <c r="R23">
        <v>-100</v>
      </c>
    </row>
    <row r="24" spans="2:25" x14ac:dyDescent="0.2">
      <c r="B24" s="79"/>
      <c r="C24" s="108"/>
      <c r="D24" s="79"/>
      <c r="E24" s="80"/>
      <c r="F24" s="79"/>
      <c r="G24" s="80"/>
      <c r="H24" s="98"/>
      <c r="I24" s="95"/>
      <c r="J24" s="276"/>
      <c r="K24" s="79"/>
      <c r="L24" s="80"/>
      <c r="M24" s="79"/>
      <c r="N24" s="80"/>
      <c r="Q24">
        <v>8</v>
      </c>
      <c r="R24">
        <v>200</v>
      </c>
    </row>
    <row r="25" spans="2:25" x14ac:dyDescent="0.2">
      <c r="B25" s="79"/>
      <c r="C25" s="108"/>
      <c r="D25" s="79"/>
      <c r="E25" s="80"/>
      <c r="F25" s="79"/>
      <c r="G25" s="80"/>
      <c r="H25" s="98"/>
      <c r="I25" s="95"/>
      <c r="J25" s="276"/>
      <c r="K25" s="79"/>
      <c r="L25" s="80"/>
      <c r="M25" s="79"/>
      <c r="N25" s="80"/>
    </row>
    <row r="26" spans="2:25" x14ac:dyDescent="0.2">
      <c r="B26" s="79"/>
      <c r="C26" s="108"/>
      <c r="D26" s="79"/>
      <c r="E26" s="80"/>
      <c r="F26" s="79"/>
      <c r="G26" s="80"/>
      <c r="H26" s="98"/>
      <c r="I26" s="95"/>
      <c r="J26" s="276"/>
      <c r="K26" s="79"/>
      <c r="L26" s="80"/>
      <c r="M26" s="79"/>
      <c r="N26" s="80"/>
    </row>
    <row r="27" spans="2:25" x14ac:dyDescent="0.2">
      <c r="B27" s="79"/>
      <c r="C27" s="108"/>
      <c r="D27" s="79"/>
      <c r="E27" s="80"/>
      <c r="F27" s="79"/>
      <c r="G27" s="80"/>
      <c r="H27" s="98"/>
      <c r="I27" s="95"/>
      <c r="J27" s="276"/>
      <c r="K27" s="79"/>
      <c r="L27" s="80"/>
      <c r="M27" s="79"/>
      <c r="N27" s="80"/>
    </row>
    <row r="28" spans="2:25" x14ac:dyDescent="0.2">
      <c r="B28" s="79"/>
      <c r="C28" s="108"/>
      <c r="D28" s="79"/>
      <c r="E28" s="80"/>
      <c r="F28" s="79"/>
      <c r="G28" s="80"/>
      <c r="H28" s="98"/>
      <c r="I28" s="95"/>
      <c r="J28" s="276"/>
      <c r="K28" s="79"/>
      <c r="L28" s="80"/>
      <c r="M28" s="79"/>
      <c r="N28" s="80"/>
    </row>
    <row r="29" spans="2:25" x14ac:dyDescent="0.2">
      <c r="B29" s="79"/>
      <c r="C29" s="108"/>
      <c r="D29" s="79"/>
      <c r="E29" s="80"/>
      <c r="F29" s="79"/>
      <c r="G29" s="80"/>
      <c r="H29" s="98"/>
      <c r="I29" s="95"/>
      <c r="J29" s="276"/>
      <c r="K29" s="79"/>
      <c r="L29" s="80"/>
      <c r="M29" s="79"/>
      <c r="N29" s="80"/>
    </row>
    <row r="30" spans="2:25" x14ac:dyDescent="0.2">
      <c r="B30" s="18"/>
      <c r="C30" s="106"/>
      <c r="D30" s="18"/>
      <c r="E30" s="51"/>
      <c r="F30" s="18"/>
      <c r="G30" s="51"/>
      <c r="H30" s="96"/>
      <c r="I30" s="93"/>
      <c r="J30" s="277"/>
      <c r="K30" s="18"/>
      <c r="L30" s="51"/>
      <c r="M30" s="18"/>
      <c r="N30" s="51"/>
      <c r="O30" s="9"/>
      <c r="P30" s="9"/>
      <c r="Q30" s="9"/>
      <c r="R30" s="9"/>
      <c r="S30" s="9"/>
      <c r="T30" s="9"/>
      <c r="U30" s="9"/>
      <c r="V30" s="9"/>
      <c r="W30" s="9"/>
      <c r="X30" s="9"/>
      <c r="Y30" s="11"/>
    </row>
    <row r="31" spans="2:25" x14ac:dyDescent="0.2">
      <c r="B31" s="18"/>
      <c r="C31" s="106"/>
      <c r="D31" s="18"/>
      <c r="E31" s="51"/>
      <c r="F31" s="18"/>
      <c r="G31" s="51"/>
      <c r="H31" s="96"/>
      <c r="I31" s="93"/>
      <c r="J31" s="278"/>
      <c r="K31" s="18"/>
      <c r="L31" s="51"/>
      <c r="M31" s="18"/>
      <c r="N31" s="51"/>
      <c r="O31" s="9"/>
      <c r="P31" s="9"/>
      <c r="Q31" s="9"/>
      <c r="R31" s="9"/>
      <c r="S31" s="9"/>
      <c r="T31" s="9"/>
      <c r="U31" s="9"/>
      <c r="V31" s="9"/>
      <c r="W31" s="9"/>
      <c r="X31" s="9"/>
      <c r="Y31" s="11"/>
    </row>
    <row r="32" spans="2:25" x14ac:dyDescent="0.2">
      <c r="B32" s="18"/>
      <c r="C32" s="106"/>
      <c r="D32" s="18"/>
      <c r="E32" s="51"/>
      <c r="F32" s="18"/>
      <c r="G32" s="51"/>
      <c r="H32" s="96"/>
      <c r="I32" s="93"/>
      <c r="J32" s="278"/>
      <c r="K32" s="18"/>
      <c r="L32" s="51"/>
      <c r="M32" s="18"/>
      <c r="N32" s="51"/>
      <c r="O32" s="9"/>
      <c r="P32" s="9"/>
      <c r="Q32" s="9"/>
      <c r="R32" s="9"/>
      <c r="S32" s="9"/>
      <c r="T32" s="9"/>
      <c r="U32" s="9"/>
      <c r="V32" s="9"/>
      <c r="W32" s="9"/>
      <c r="X32" s="9"/>
      <c r="Y32" s="11"/>
    </row>
    <row r="33" spans="1:25" x14ac:dyDescent="0.2">
      <c r="A33" s="83" t="s">
        <v>47</v>
      </c>
      <c r="B33" s="18"/>
      <c r="C33" s="108"/>
      <c r="D33" s="18"/>
      <c r="E33" s="52"/>
      <c r="F33" s="18"/>
      <c r="G33" s="50"/>
      <c r="H33" s="18"/>
      <c r="I33" s="50"/>
      <c r="J33" s="278"/>
      <c r="K33" s="56"/>
      <c r="L33" s="56"/>
      <c r="M33" s="18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1"/>
    </row>
    <row r="34" spans="1:25" ht="14.25" x14ac:dyDescent="0.2">
      <c r="A34" s="50" t="s">
        <v>0</v>
      </c>
      <c r="B34" s="60"/>
      <c r="C34" s="50"/>
      <c r="D34" s="76" t="s">
        <v>43</v>
      </c>
      <c r="E34" s="60"/>
      <c r="F34" s="49"/>
      <c r="G34" s="50"/>
      <c r="H34" s="57"/>
      <c r="I34" s="50"/>
      <c r="J34" s="56"/>
      <c r="K34" s="56"/>
      <c r="L34" s="56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1"/>
    </row>
    <row r="35" spans="1:25" ht="14.25" x14ac:dyDescent="0.2">
      <c r="A35" s="50" t="s">
        <v>57</v>
      </c>
      <c r="B35" s="60"/>
      <c r="C35" s="50"/>
      <c r="D35" s="77"/>
      <c r="E35" s="60"/>
      <c r="F35" s="49"/>
      <c r="G35" s="50"/>
      <c r="H35" s="57"/>
      <c r="I35" s="50"/>
      <c r="J35" s="56"/>
      <c r="K35" s="56"/>
      <c r="L35" s="56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1"/>
    </row>
    <row r="36" spans="1:25" x14ac:dyDescent="0.2">
      <c r="A36" s="50" t="s">
        <v>58</v>
      </c>
      <c r="B36" s="60"/>
      <c r="C36" s="50"/>
      <c r="E36" s="52"/>
      <c r="F36" s="49"/>
      <c r="G36" s="50"/>
      <c r="H36" s="50"/>
      <c r="I36" s="50"/>
      <c r="J36" s="50"/>
      <c r="K36" s="50"/>
      <c r="L36" s="50"/>
    </row>
    <row r="37" spans="1:25" x14ac:dyDescent="0.2">
      <c r="A37" s="50" t="s">
        <v>59</v>
      </c>
      <c r="B37" s="60"/>
      <c r="C37" s="50"/>
      <c r="D37" s="52"/>
      <c r="E37" s="50"/>
      <c r="F37" s="49"/>
      <c r="G37" s="50"/>
      <c r="H37" s="50"/>
      <c r="I37" s="55"/>
      <c r="J37" s="50"/>
      <c r="K37" s="50"/>
      <c r="L37" s="59"/>
      <c r="M37" t="s">
        <v>28</v>
      </c>
    </row>
    <row r="38" spans="1:25" x14ac:dyDescent="0.2">
      <c r="A38" s="50" t="s">
        <v>5</v>
      </c>
      <c r="B38" s="60"/>
      <c r="C38" s="50"/>
      <c r="D38" s="13" t="s">
        <v>50</v>
      </c>
      <c r="E38" s="59"/>
      <c r="F38" s="7"/>
      <c r="G38" s="53"/>
      <c r="H38" s="53"/>
      <c r="I38" s="7"/>
      <c r="J38" s="53"/>
      <c r="K38" s="53"/>
      <c r="L38" s="60"/>
      <c r="M38" t="s">
        <v>29</v>
      </c>
      <c r="N38" s="3"/>
      <c r="O38" s="3"/>
      <c r="P38" s="3"/>
      <c r="Q38" s="3"/>
      <c r="R38" s="3"/>
    </row>
    <row r="39" spans="1:25" x14ac:dyDescent="0.2">
      <c r="A39" s="50" t="s">
        <v>48</v>
      </c>
      <c r="B39" s="60"/>
      <c r="C39" s="50"/>
      <c r="D39" s="13"/>
      <c r="E39" s="50"/>
      <c r="F39" s="7"/>
      <c r="G39" s="53"/>
      <c r="H39" s="53"/>
      <c r="I39" s="7"/>
      <c r="J39" s="53"/>
      <c r="K39" s="53"/>
      <c r="L39" s="60"/>
      <c r="N39" s="3"/>
      <c r="O39" s="3"/>
      <c r="P39" s="3"/>
      <c r="Q39" s="3"/>
      <c r="R39" s="3"/>
    </row>
    <row r="40" spans="1:25" x14ac:dyDescent="0.2">
      <c r="A40" s="50" t="s">
        <v>6</v>
      </c>
      <c r="B40" s="60"/>
      <c r="C40" s="50"/>
      <c r="D40" s="52" t="s">
        <v>49</v>
      </c>
      <c r="E40" s="59"/>
      <c r="F40" s="49"/>
      <c r="G40" s="50"/>
      <c r="H40" s="50"/>
      <c r="I40" s="50"/>
      <c r="J40" s="50"/>
      <c r="K40" s="50"/>
      <c r="L40" s="65"/>
      <c r="M40" t="s">
        <v>39</v>
      </c>
    </row>
    <row r="41" spans="1:25" x14ac:dyDescent="0.2">
      <c r="A41" s="50" t="s">
        <v>45</v>
      </c>
      <c r="B41" s="59"/>
      <c r="C41" s="50"/>
      <c r="D41" s="52"/>
      <c r="E41" s="52"/>
      <c r="F41" s="49"/>
      <c r="G41" s="50"/>
      <c r="H41" s="50"/>
      <c r="I41" s="50"/>
      <c r="J41" s="50"/>
      <c r="K41" s="50"/>
      <c r="L41" s="66"/>
      <c r="M41" t="s">
        <v>40</v>
      </c>
    </row>
    <row r="42" spans="1:25" x14ac:dyDescent="0.2">
      <c r="A42" s="50" t="s">
        <v>44</v>
      </c>
      <c r="B42" s="60"/>
      <c r="C42" s="50"/>
      <c r="D42" s="52"/>
      <c r="E42" s="50"/>
      <c r="F42" s="49"/>
      <c r="G42" s="50"/>
      <c r="H42" s="50"/>
      <c r="I42" s="50"/>
      <c r="J42" s="50"/>
      <c r="K42" s="50"/>
      <c r="L42" s="50"/>
    </row>
    <row r="43" spans="1:25" x14ac:dyDescent="0.2">
      <c r="C43" s="7"/>
      <c r="D43" s="7"/>
      <c r="E43" s="7"/>
      <c r="F43" s="49"/>
      <c r="G43" s="49"/>
      <c r="H43" s="50"/>
      <c r="I43" s="50"/>
      <c r="J43" s="50"/>
      <c r="K43" s="50"/>
      <c r="L43" s="69"/>
      <c r="M43" s="47" t="s">
        <v>42</v>
      </c>
    </row>
    <row r="44" spans="1:25" x14ac:dyDescent="0.2">
      <c r="A44" s="50" t="s">
        <v>9</v>
      </c>
      <c r="B44" s="59"/>
      <c r="C44" s="7"/>
      <c r="D44" s="7"/>
      <c r="E44" s="7"/>
      <c r="F44" s="49"/>
      <c r="G44" s="49"/>
      <c r="H44" s="50"/>
      <c r="I44" s="50"/>
      <c r="J44" s="50"/>
      <c r="K44" s="50"/>
      <c r="L44" s="71"/>
      <c r="M44" s="47" t="s">
        <v>37</v>
      </c>
    </row>
    <row r="45" spans="1:25" x14ac:dyDescent="0.2">
      <c r="A45" s="50" t="s">
        <v>10</v>
      </c>
      <c r="B45" s="59"/>
      <c r="C45" s="7"/>
      <c r="D45" s="13"/>
      <c r="E45" s="50"/>
      <c r="F45" s="7"/>
      <c r="G45" s="49"/>
      <c r="H45" s="50"/>
      <c r="I45" s="50"/>
      <c r="J45" s="50"/>
      <c r="K45" s="50"/>
      <c r="L45" s="72"/>
      <c r="M45" s="47" t="s">
        <v>38</v>
      </c>
    </row>
    <row r="46" spans="1:25" x14ac:dyDescent="0.2">
      <c r="A46" s="50" t="s">
        <v>22</v>
      </c>
      <c r="B46" s="59"/>
      <c r="C46" s="7"/>
      <c r="D46" s="7"/>
      <c r="E46" s="7"/>
      <c r="F46" s="7"/>
      <c r="G46" s="49"/>
      <c r="H46" s="50"/>
      <c r="I46" s="50"/>
      <c r="J46" s="50"/>
      <c r="K46" s="50"/>
      <c r="L46" s="50"/>
    </row>
    <row r="47" spans="1:25" x14ac:dyDescent="0.2">
      <c r="A47" s="50"/>
      <c r="B47" s="48"/>
      <c r="C47" s="7"/>
      <c r="D47" s="7"/>
      <c r="E47" s="7"/>
      <c r="F47" s="7"/>
      <c r="G47" s="49"/>
      <c r="H47" s="50"/>
      <c r="I47" s="50"/>
      <c r="J47" s="50"/>
      <c r="K47" s="50"/>
      <c r="L47" s="50"/>
    </row>
    <row r="48" spans="1:25" x14ac:dyDescent="0.2">
      <c r="A48" s="50" t="s">
        <v>13</v>
      </c>
      <c r="B48" s="59"/>
      <c r="C48" s="7"/>
      <c r="D48" s="7"/>
      <c r="E48" s="7"/>
      <c r="F48" s="7"/>
      <c r="G48" s="49"/>
      <c r="H48" s="50"/>
      <c r="I48" s="50"/>
      <c r="J48" s="50"/>
      <c r="K48" s="50"/>
      <c r="L48" s="50"/>
    </row>
    <row r="49" spans="1:29" x14ac:dyDescent="0.2">
      <c r="A49" s="56" t="s">
        <v>23</v>
      </c>
      <c r="B49" s="59"/>
      <c r="C49" s="84"/>
      <c r="D49" s="84"/>
      <c r="E49" s="49"/>
      <c r="F49" s="49"/>
      <c r="G49" s="49"/>
      <c r="H49" s="50"/>
      <c r="I49" s="50"/>
      <c r="J49" s="50"/>
      <c r="K49" s="50"/>
      <c r="L49" s="50"/>
    </row>
    <row r="50" spans="1:29" x14ac:dyDescent="0.2">
      <c r="A50" s="56" t="s">
        <v>24</v>
      </c>
      <c r="B50" s="59"/>
      <c r="C50" s="59"/>
      <c r="D50" s="50"/>
      <c r="E50" s="50"/>
      <c r="F50" s="50"/>
      <c r="G50" s="50"/>
      <c r="H50" s="50"/>
      <c r="I50" s="50"/>
      <c r="J50" s="50"/>
      <c r="K50" s="50"/>
      <c r="L50" s="50"/>
    </row>
    <row r="51" spans="1:29" x14ac:dyDescent="0.2">
      <c r="A51" s="56" t="s">
        <v>25</v>
      </c>
      <c r="B51" s="59"/>
      <c r="C51" s="85"/>
      <c r="D51" s="58"/>
      <c r="E51" s="58"/>
      <c r="F51" s="58"/>
      <c r="G51" s="58"/>
      <c r="H51" s="58"/>
      <c r="I51" s="58"/>
      <c r="J51" s="58"/>
      <c r="K51" s="58"/>
      <c r="L51" s="58"/>
      <c r="M51" s="12"/>
      <c r="N51" s="12"/>
      <c r="O51" s="12"/>
      <c r="P51" s="12"/>
      <c r="Q51" s="12"/>
      <c r="R51" s="12"/>
      <c r="S51" s="12"/>
    </row>
    <row r="52" spans="1:29" x14ac:dyDescent="0.2">
      <c r="A52" s="7"/>
      <c r="B52" s="4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12"/>
      <c r="N52" s="12"/>
      <c r="O52" s="12"/>
      <c r="P52" s="12"/>
      <c r="Q52" s="12"/>
      <c r="R52" s="12"/>
      <c r="S52" s="12"/>
    </row>
    <row r="53" spans="1:29" x14ac:dyDescent="0.2">
      <c r="A53" s="7" t="s">
        <v>35</v>
      </c>
      <c r="B53" s="59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2"/>
      <c r="S53" s="12"/>
    </row>
    <row r="54" spans="1:29" x14ac:dyDescent="0.2">
      <c r="A54" s="7" t="s">
        <v>26</v>
      </c>
      <c r="B54" s="59"/>
      <c r="C54" s="50"/>
      <c r="D54" s="50"/>
      <c r="E54" s="50"/>
      <c r="F54" s="50"/>
      <c r="G54" s="50"/>
      <c r="H54" s="50"/>
      <c r="I54" s="50"/>
      <c r="J54" s="50"/>
      <c r="K54" s="50"/>
      <c r="L54" s="50"/>
    </row>
    <row r="55" spans="1:29" x14ac:dyDescent="0.2">
      <c r="A55" s="7" t="s">
        <v>51</v>
      </c>
      <c r="B55" s="59"/>
      <c r="C55" s="59"/>
      <c r="D55" s="59"/>
      <c r="E55" s="50"/>
      <c r="F55" s="50"/>
      <c r="G55" s="50"/>
      <c r="H55" s="50"/>
      <c r="I55" s="50"/>
      <c r="J55" s="50"/>
      <c r="K55" s="50"/>
      <c r="L55" s="50"/>
    </row>
    <row r="56" spans="1:29" x14ac:dyDescent="0.2">
      <c r="A56" s="7"/>
      <c r="B56" s="52"/>
      <c r="C56" s="50"/>
      <c r="D56" s="50"/>
      <c r="E56" s="50"/>
      <c r="F56" s="50"/>
      <c r="G56" s="54"/>
      <c r="H56" s="54"/>
      <c r="I56" s="54"/>
      <c r="J56" s="54"/>
      <c r="K56" s="54"/>
      <c r="L56" s="5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pans="1:29" ht="15.75" x14ac:dyDescent="0.3">
      <c r="A57" s="7" t="s">
        <v>27</v>
      </c>
      <c r="B57" s="59"/>
      <c r="C57" s="50"/>
      <c r="D57" s="50"/>
      <c r="E57" s="50"/>
      <c r="F57" s="50"/>
      <c r="G57" s="50"/>
      <c r="H57" s="50"/>
      <c r="I57" s="50"/>
      <c r="J57" s="50"/>
      <c r="K57" s="50"/>
      <c r="L57" s="50"/>
    </row>
    <row r="58" spans="1:29" x14ac:dyDescent="0.2">
      <c r="A58" s="13"/>
      <c r="B58" s="48"/>
      <c r="C58" s="50"/>
      <c r="D58" s="50"/>
      <c r="E58" s="50"/>
      <c r="F58" s="50"/>
      <c r="G58" s="50"/>
      <c r="H58" s="50"/>
      <c r="I58" s="50"/>
      <c r="J58" s="50"/>
      <c r="K58" s="50"/>
      <c r="L58" s="50"/>
    </row>
    <row r="59" spans="1:29" x14ac:dyDescent="0.2">
      <c r="A59" s="13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</row>
    <row r="60" spans="1:29" x14ac:dyDescent="0.2">
      <c r="A60" s="50" t="s">
        <v>8</v>
      </c>
      <c r="B60" s="69"/>
      <c r="C60" s="50"/>
      <c r="D60" s="50"/>
      <c r="E60" s="50"/>
      <c r="F60" s="50"/>
      <c r="G60" s="50"/>
      <c r="H60" s="50"/>
      <c r="I60" s="50"/>
      <c r="J60" s="50"/>
      <c r="K60" s="50"/>
      <c r="L60" s="50"/>
    </row>
    <row r="61" spans="1:29" x14ac:dyDescent="0.2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Prüfbericht</vt:lpstr>
      <vt:lpstr>Resultat Tabelle</vt:lpstr>
      <vt:lpstr>K1 Fremdgeräuschkorrektur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2006-08-11T09:45:34Z</cp:lastPrinted>
  <dcterms:created xsi:type="dcterms:W3CDTF">2004-04-23T07:36:03Z</dcterms:created>
  <dcterms:modified xsi:type="dcterms:W3CDTF">2014-02-24T15:46:51Z</dcterms:modified>
</cp:coreProperties>
</file>