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60" windowWidth="15480" windowHeight="11640"/>
  </bookViews>
  <sheets>
    <sheet name="Prüfbericht" sheetId="1" r:id="rId1"/>
    <sheet name="Resultat Tabelle" sheetId="2" r:id="rId2"/>
    <sheet name="K1 Fremdgeräuschkorrektur" sheetId="3" r:id="rId3"/>
    <sheet name="K2 Umgebungskorrektur" sheetId="5" r:id="rId4"/>
    <sheet name="Data" sheetId="4" r:id="rId5"/>
  </sheets>
  <definedNames>
    <definedName name="_xlnm.Print_Area" localSheetId="0">Prüfbericht!$A$1:$BO$60</definedName>
    <definedName name="_xlnm.Print_Area" localSheetId="1">'Resultat Tabelle'!$A$1:$BO$57</definedName>
  </definedNames>
  <calcPr calcId="145621"/>
</workbook>
</file>

<file path=xl/calcChain.xml><?xml version="1.0" encoding="utf-8"?>
<calcChain xmlns="http://schemas.openxmlformats.org/spreadsheetml/2006/main">
  <c r="A10" i="1" l="1"/>
  <c r="A8" i="1"/>
  <c r="A6" i="1"/>
  <c r="BI49" i="2"/>
  <c r="BD49" i="2"/>
  <c r="AQ49" i="2"/>
  <c r="BA17" i="1"/>
  <c r="AV17" i="1"/>
  <c r="AJ17" i="1"/>
  <c r="W22" i="2"/>
  <c r="W21" i="2"/>
  <c r="W20" i="2"/>
  <c r="W19" i="2"/>
  <c r="W18" i="2"/>
  <c r="W17" i="2"/>
  <c r="W16" i="2"/>
  <c r="W15" i="2"/>
  <c r="W14" i="2"/>
  <c r="P11" i="5"/>
  <c r="P10" i="5"/>
  <c r="P9" i="5"/>
  <c r="P8" i="5"/>
  <c r="P7" i="5"/>
  <c r="P6" i="5"/>
  <c r="P5" i="5"/>
  <c r="P4" i="5"/>
  <c r="P3" i="5"/>
  <c r="J11" i="5"/>
  <c r="J10" i="5"/>
  <c r="J9" i="5"/>
  <c r="J8" i="5"/>
  <c r="J7" i="5"/>
  <c r="J6" i="5"/>
  <c r="J5" i="5"/>
  <c r="J4" i="5"/>
  <c r="J3" i="5"/>
  <c r="BD48" i="2"/>
  <c r="BI48" i="2"/>
  <c r="AV16" i="1"/>
  <c r="BA16" i="1"/>
  <c r="BE47" i="2"/>
  <c r="AV15" i="1"/>
  <c r="AR53" i="1"/>
  <c r="AR54" i="1"/>
  <c r="B32" i="1"/>
  <c r="B31" i="1"/>
  <c r="AM22" i="2"/>
  <c r="AM15" i="2"/>
  <c r="AM16" i="2"/>
  <c r="AM17" i="2"/>
  <c r="AM18" i="2"/>
  <c r="AM19" i="2"/>
  <c r="AM20" i="2"/>
  <c r="AM21" i="2"/>
  <c r="AM14" i="2"/>
  <c r="AB22" i="2"/>
  <c r="AH4" i="3"/>
  <c r="AH5" i="3"/>
  <c r="AH6" i="3"/>
  <c r="AH7" i="3"/>
  <c r="AH8" i="3"/>
  <c r="AH9" i="3"/>
  <c r="AH10" i="3"/>
  <c r="AH3" i="3"/>
  <c r="AB4" i="3"/>
  <c r="AB5" i="3"/>
  <c r="AB6" i="3"/>
  <c r="AB7" i="3"/>
  <c r="AB8" i="3"/>
  <c r="AB9" i="3"/>
  <c r="AB10" i="3"/>
  <c r="AB3" i="3"/>
  <c r="V4" i="3"/>
  <c r="V5" i="3"/>
  <c r="V6" i="3"/>
  <c r="V7" i="3"/>
  <c r="V8" i="3"/>
  <c r="V9" i="3"/>
  <c r="V10" i="3"/>
  <c r="V3" i="3"/>
  <c r="P4" i="3"/>
  <c r="P5" i="3"/>
  <c r="P6" i="3"/>
  <c r="P7" i="3"/>
  <c r="P8" i="3"/>
  <c r="P9" i="3"/>
  <c r="P10" i="3"/>
  <c r="P3" i="3"/>
  <c r="J4" i="3"/>
  <c r="J5" i="3"/>
  <c r="J6" i="3"/>
  <c r="J7" i="3"/>
  <c r="J8" i="3"/>
  <c r="J9" i="3"/>
  <c r="J10" i="3"/>
  <c r="J3" i="3"/>
  <c r="W11" i="5"/>
  <c r="W4" i="5"/>
  <c r="W5" i="5"/>
  <c r="W6" i="5"/>
  <c r="W7" i="5"/>
  <c r="W8" i="5"/>
  <c r="W9" i="5"/>
  <c r="W10" i="5"/>
  <c r="W3" i="5"/>
  <c r="Q4" i="5"/>
  <c r="Q5" i="5"/>
  <c r="Q6" i="5"/>
  <c r="Q7" i="5"/>
  <c r="Q8" i="5"/>
  <c r="Q9" i="5"/>
  <c r="Q10" i="5"/>
  <c r="Q3" i="5"/>
  <c r="AG22" i="2"/>
  <c r="L22" i="2"/>
  <c r="AG15" i="2"/>
  <c r="AG16" i="2"/>
  <c r="AG17" i="2"/>
  <c r="AG18" i="2"/>
  <c r="AG19" i="2"/>
  <c r="AG20" i="2"/>
  <c r="AG21" i="2"/>
  <c r="AG14" i="2"/>
  <c r="AB15" i="2"/>
  <c r="AB16" i="2"/>
  <c r="AB17" i="2"/>
  <c r="AB18" i="2"/>
  <c r="AB19" i="2"/>
  <c r="AB20" i="2"/>
  <c r="AB21" i="2"/>
  <c r="AB14" i="2"/>
  <c r="R15" i="2"/>
  <c r="R16" i="2"/>
  <c r="R17" i="2"/>
  <c r="R18" i="2"/>
  <c r="R19" i="2"/>
  <c r="R20" i="2"/>
  <c r="R21" i="2"/>
  <c r="R14" i="2"/>
  <c r="L15" i="2"/>
  <c r="L16" i="2"/>
  <c r="L17" i="2"/>
  <c r="L18" i="2"/>
  <c r="L19" i="2"/>
  <c r="L20" i="2"/>
  <c r="L21" i="2"/>
  <c r="L14" i="2"/>
  <c r="L29" i="1"/>
  <c r="L28" i="1"/>
  <c r="L27" i="1"/>
  <c r="L26" i="1"/>
  <c r="L25" i="1"/>
  <c r="L24" i="1"/>
  <c r="L23" i="1"/>
  <c r="L22" i="1"/>
  <c r="H29" i="1"/>
  <c r="H28" i="1"/>
  <c r="H27" i="1"/>
  <c r="H26" i="1"/>
  <c r="H25" i="1"/>
  <c r="H24" i="1"/>
  <c r="H23" i="1"/>
  <c r="H22" i="1"/>
  <c r="AL53" i="1"/>
  <c r="AL49" i="2"/>
  <c r="AL48" i="2"/>
  <c r="AL47" i="2"/>
  <c r="R7" i="2"/>
  <c r="AB49" i="2"/>
  <c r="AB48" i="2"/>
  <c r="AB47" i="2"/>
  <c r="AQ46" i="2"/>
  <c r="A51" i="2"/>
  <c r="AQ48" i="2"/>
  <c r="BE5" i="1"/>
  <c r="AJ16" i="1"/>
  <c r="AE17" i="1"/>
  <c r="AE16" i="1"/>
  <c r="AE15" i="1"/>
  <c r="W17" i="1"/>
  <c r="W16" i="1"/>
  <c r="W15" i="1"/>
  <c r="Q11" i="5"/>
  <c r="AH11" i="3"/>
  <c r="AB11" i="3"/>
  <c r="V11" i="3"/>
  <c r="P11" i="3"/>
  <c r="J11" i="3"/>
  <c r="Q57" i="2"/>
  <c r="AG49" i="2"/>
  <c r="AG48" i="2"/>
  <c r="AG47" i="2"/>
  <c r="AG46" i="2"/>
  <c r="S48" i="2"/>
  <c r="S47" i="2"/>
  <c r="S46" i="2"/>
  <c r="AB8" i="2"/>
  <c r="AB7" i="2"/>
  <c r="AI60" i="1"/>
  <c r="E60" i="1"/>
  <c r="Q58" i="1"/>
  <c r="A57" i="1"/>
  <c r="AJ14" i="1"/>
  <c r="AB17" i="1"/>
  <c r="AB16" i="1"/>
  <c r="AB15" i="1"/>
  <c r="AB14" i="1"/>
  <c r="O16" i="1"/>
  <c r="O15" i="1"/>
  <c r="O14" i="1"/>
  <c r="J10" i="1"/>
  <c r="J8" i="1"/>
  <c r="J6" i="1"/>
  <c r="J5" i="1"/>
  <c r="T19" i="1"/>
  <c r="A19" i="1"/>
  <c r="A47" i="2"/>
</calcChain>
</file>

<file path=xl/sharedStrings.xml><?xml version="1.0" encoding="utf-8"?>
<sst xmlns="http://schemas.openxmlformats.org/spreadsheetml/2006/main" count="193" uniqueCount="105">
  <si>
    <t>Client:</t>
  </si>
  <si>
    <t>Frequency</t>
  </si>
  <si>
    <t>f</t>
  </si>
  <si>
    <t>[Hz]</t>
  </si>
  <si>
    <t>[dB]</t>
  </si>
  <si>
    <t>Date:</t>
  </si>
  <si>
    <t>Signature:</t>
  </si>
  <si>
    <t xml:space="preserve"> </t>
  </si>
  <si>
    <t>Legend:</t>
  </si>
  <si>
    <t>Remarks</t>
  </si>
  <si>
    <t>Room volume:</t>
  </si>
  <si>
    <t>Temperature:</t>
  </si>
  <si>
    <t>°C</t>
  </si>
  <si>
    <t>%</t>
  </si>
  <si>
    <t>d0:</t>
  </si>
  <si>
    <t>m</t>
  </si>
  <si>
    <t>Sum A</t>
  </si>
  <si>
    <r>
      <t>K</t>
    </r>
    <r>
      <rPr>
        <vertAlign val="subscript"/>
        <sz val="8"/>
        <rFont val="Arial"/>
        <family val="2"/>
      </rPr>
      <t>1</t>
    </r>
  </si>
  <si>
    <t>SumA</t>
  </si>
  <si>
    <r>
      <t>L</t>
    </r>
    <r>
      <rPr>
        <vertAlign val="subscript"/>
        <sz val="7.5"/>
        <rFont val="Arial"/>
        <family val="2"/>
      </rPr>
      <t>W</t>
    </r>
  </si>
  <si>
    <r>
      <t>L</t>
    </r>
    <r>
      <rPr>
        <vertAlign val="subscript"/>
        <sz val="8"/>
        <rFont val="Arial"/>
        <family val="2"/>
      </rPr>
      <t>w</t>
    </r>
  </si>
  <si>
    <r>
      <t>K</t>
    </r>
    <r>
      <rPr>
        <vertAlign val="subscript"/>
        <sz val="8"/>
        <rFont val="Arial"/>
        <family val="2"/>
      </rPr>
      <t>2</t>
    </r>
  </si>
  <si>
    <r>
      <t>L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</t>
    </r>
  </si>
  <si>
    <t>Relative humidity:</t>
  </si>
  <si>
    <t>L1 (Length):</t>
  </si>
  <si>
    <t>L2 (width):</t>
  </si>
  <si>
    <t>L3 (Height):</t>
  </si>
  <si>
    <t>Surface Area:</t>
  </si>
  <si>
    <r>
      <t>Sound pwer level L</t>
    </r>
    <r>
      <rPr>
        <vertAlign val="subscript"/>
        <sz val="10"/>
        <rFont val="Arial"/>
        <family val="2"/>
      </rPr>
      <t>w</t>
    </r>
    <r>
      <rPr>
        <sz val="10"/>
        <rFont val="Arial"/>
        <family val="2"/>
      </rPr>
      <t>(A):</t>
    </r>
  </si>
  <si>
    <t>Testreport/Result</t>
  </si>
  <si>
    <t>Test Report</t>
  </si>
  <si>
    <r>
      <t>L'</t>
    </r>
    <r>
      <rPr>
        <b/>
        <vertAlign val="subscript"/>
        <sz val="10"/>
        <rFont val="Arial"/>
        <family val="2"/>
      </rPr>
      <t>P(ST)</t>
    </r>
  </si>
  <si>
    <r>
      <t>L'</t>
    </r>
    <r>
      <rPr>
        <b/>
        <vertAlign val="subscript"/>
        <sz val="10"/>
        <rFont val="Arial"/>
        <family val="2"/>
      </rPr>
      <t>P(B)</t>
    </r>
  </si>
  <si>
    <r>
      <t>K</t>
    </r>
    <r>
      <rPr>
        <b/>
        <vertAlign val="subscript"/>
        <sz val="10"/>
        <rFont val="Arial"/>
        <family val="2"/>
      </rPr>
      <t>1</t>
    </r>
  </si>
  <si>
    <r>
      <t>L'</t>
    </r>
    <r>
      <rPr>
        <b/>
        <vertAlign val="subscript"/>
        <sz val="10"/>
        <rFont val="Arial"/>
        <family val="2"/>
      </rPr>
      <t>P</t>
    </r>
  </si>
  <si>
    <r>
      <t>K</t>
    </r>
    <r>
      <rPr>
        <b/>
        <vertAlign val="subscript"/>
        <sz val="10"/>
        <rFont val="Arial"/>
        <family val="2"/>
      </rPr>
      <t>2</t>
    </r>
  </si>
  <si>
    <t>Surface</t>
  </si>
  <si>
    <t>Status</t>
  </si>
  <si>
    <t>K1</t>
  </si>
  <si>
    <t>K2</t>
  </si>
  <si>
    <t>K1/Result Table</t>
  </si>
  <si>
    <t>K2/Result Table</t>
  </si>
  <si>
    <r>
      <t>ΔL'</t>
    </r>
    <r>
      <rPr>
        <b/>
        <vertAlign val="subscript"/>
        <sz val="8"/>
        <rFont val="Arial"/>
        <family val="2"/>
      </rPr>
      <t>P</t>
    </r>
  </si>
  <si>
    <t>Result Table</t>
  </si>
  <si>
    <t>1)</t>
  </si>
  <si>
    <t>Company</t>
  </si>
  <si>
    <t>No. of Test Report</t>
  </si>
  <si>
    <t>T</t>
  </si>
  <si>
    <t>Sum(A)</t>
  </si>
  <si>
    <t>TestDate:</t>
  </si>
  <si>
    <t>Result Text 2</t>
  </si>
  <si>
    <t>Result Text 1</t>
  </si>
  <si>
    <t>Radius/Distanz</t>
  </si>
  <si>
    <r>
      <t>m</t>
    </r>
    <r>
      <rPr>
        <vertAlign val="superscript"/>
        <sz val="7.5"/>
        <rFont val="Arial"/>
        <family val="2"/>
      </rPr>
      <t>3</t>
    </r>
  </si>
  <si>
    <r>
      <t>m</t>
    </r>
    <r>
      <rPr>
        <vertAlign val="superscript"/>
        <sz val="7.5"/>
        <rFont val="Arial"/>
        <family val="2"/>
      </rPr>
      <t>2</t>
    </r>
  </si>
  <si>
    <t>dB</t>
  </si>
  <si>
    <t>SumA:</t>
  </si>
  <si>
    <r>
      <t>K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:</t>
    </r>
  </si>
  <si>
    <r>
      <t>K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:</t>
    </r>
  </si>
  <si>
    <t>Sum A:</t>
  </si>
  <si>
    <t>Auftraggeber:</t>
  </si>
  <si>
    <t>Prüfdatum:</t>
  </si>
  <si>
    <t>Raumvolumen:</t>
  </si>
  <si>
    <t>Temperatur:</t>
  </si>
  <si>
    <t>Referenzbox:</t>
  </si>
  <si>
    <t>Relative Luftfeuchtigkeit:</t>
  </si>
  <si>
    <t>Hüllfläche:</t>
  </si>
  <si>
    <t>Frequenz</t>
  </si>
  <si>
    <t>Oktav</t>
  </si>
  <si>
    <t>Datum:</t>
  </si>
  <si>
    <t>Unterschrift:</t>
  </si>
  <si>
    <r>
      <t>Schallleistungspegel L</t>
    </r>
    <r>
      <rPr>
        <b/>
        <vertAlign val="subscript"/>
        <sz val="7"/>
        <rFont val="Arial"/>
        <family val="2"/>
      </rPr>
      <t>W</t>
    </r>
    <r>
      <rPr>
        <b/>
        <sz val="7"/>
        <rFont val="Arial"/>
        <family val="2"/>
      </rPr>
      <t>(A):</t>
    </r>
  </si>
  <si>
    <r>
      <t>Schallleistungspegel L</t>
    </r>
    <r>
      <rPr>
        <b/>
        <vertAlign val="subscript"/>
        <sz val="7.5"/>
        <rFont val="Arial"/>
        <family val="2"/>
      </rPr>
      <t>W</t>
    </r>
    <r>
      <rPr>
        <b/>
        <sz val="7.5"/>
        <rFont val="Arial"/>
        <family val="2"/>
      </rPr>
      <t>(A):</t>
    </r>
  </si>
  <si>
    <t>Hüllflächen:</t>
  </si>
  <si>
    <t>Fläche des Prüfmaterials:</t>
  </si>
  <si>
    <t>Bemerkungen:</t>
  </si>
  <si>
    <t>Legende:</t>
  </si>
  <si>
    <t>Messflächen-Schalldruckpegel</t>
  </si>
  <si>
    <t>Fremdgeräuschpegel</t>
  </si>
  <si>
    <t>Fremdgeräuschkorrektur</t>
  </si>
  <si>
    <t>Der Summenpegel wird aufgrund des vorliegenden Oktavespektrums und des eingestellten Frequenzbereichs berechnet. Es handelt sich dabei also um einen nachberechneten Wert und nicht um einen gemessenen.</t>
  </si>
  <si>
    <t>Referenzquellenpegel</t>
  </si>
  <si>
    <t>Schalleistungspegel der kalibrierten Referenzquelle</t>
  </si>
  <si>
    <t>Umgebungskorrektur</t>
  </si>
  <si>
    <t>Hüllflächenverfahren der Genauigkeitsklasse 2 für ein im wesentlichen freies Schallfeld über einer reflektierenden Ebene</t>
  </si>
  <si>
    <t>Montage- Bedingungen:</t>
  </si>
  <si>
    <t>Betriebs- Bedingungen:</t>
  </si>
  <si>
    <t>Nr. des Prüfberichtes:</t>
  </si>
  <si>
    <t>Objekt:</t>
  </si>
  <si>
    <r>
      <t>L'</t>
    </r>
    <r>
      <rPr>
        <vertAlign val="subscript"/>
        <sz val="8"/>
        <rFont val="Arial"/>
        <family val="2"/>
      </rPr>
      <t>p(RSS)</t>
    </r>
  </si>
  <si>
    <r>
      <t>L'</t>
    </r>
    <r>
      <rPr>
        <vertAlign val="subscript"/>
        <sz val="8"/>
        <rFont val="Arial"/>
        <family val="2"/>
      </rPr>
      <t>p(RSS)</t>
    </r>
    <r>
      <rPr>
        <sz val="8"/>
        <rFont val="Arial"/>
        <family val="2"/>
      </rPr>
      <t>:</t>
    </r>
  </si>
  <si>
    <r>
      <t>L</t>
    </r>
    <r>
      <rPr>
        <vertAlign val="subscript"/>
        <sz val="8"/>
        <rFont val="Arial"/>
        <family val="2"/>
      </rPr>
      <t>p</t>
    </r>
  </si>
  <si>
    <r>
      <t>L'</t>
    </r>
    <r>
      <rPr>
        <vertAlign val="subscript"/>
        <sz val="8"/>
        <rFont val="Arial"/>
        <family val="2"/>
      </rPr>
      <t>p(ST)</t>
    </r>
  </si>
  <si>
    <r>
      <t>L'</t>
    </r>
    <r>
      <rPr>
        <vertAlign val="subscript"/>
        <sz val="8"/>
        <rFont val="Arial"/>
        <family val="2"/>
      </rPr>
      <t>p(B)</t>
    </r>
  </si>
  <si>
    <r>
      <t>ΔL</t>
    </r>
    <r>
      <rPr>
        <vertAlign val="subscript"/>
        <sz val="8"/>
        <rFont val="Arial"/>
        <family val="2"/>
      </rPr>
      <t>p</t>
    </r>
  </si>
  <si>
    <t>Lp(RSS)</t>
  </si>
  <si>
    <t>Lwr</t>
  </si>
  <si>
    <t>Grid1 X</t>
  </si>
  <si>
    <t>Grid1 Y</t>
  </si>
  <si>
    <t>Schallleistungspegel nach ISO 3744:2010</t>
  </si>
  <si>
    <r>
      <t>L</t>
    </r>
    <r>
      <rPr>
        <vertAlign val="subscript"/>
        <sz val="8"/>
        <rFont val="Arial"/>
        <family val="2"/>
      </rPr>
      <t>p(B)</t>
    </r>
  </si>
  <si>
    <r>
      <t>L'</t>
    </r>
    <r>
      <rPr>
        <vertAlign val="subscript"/>
        <sz val="8"/>
        <rFont val="Arial"/>
        <family val="2"/>
      </rPr>
      <t>p(ST)</t>
    </r>
    <r>
      <rPr>
        <sz val="8"/>
        <rFont val="Arial"/>
        <family val="2"/>
      </rPr>
      <t>-L</t>
    </r>
    <r>
      <rPr>
        <vertAlign val="subscript"/>
        <sz val="8"/>
        <rFont val="Arial"/>
        <family val="2"/>
      </rPr>
      <t>p(B)</t>
    </r>
  </si>
  <si>
    <r>
      <t>L</t>
    </r>
    <r>
      <rPr>
        <vertAlign val="subscript"/>
        <sz val="8"/>
        <rFont val="Arial"/>
        <family val="2"/>
      </rPr>
      <t>W(RSS)</t>
    </r>
  </si>
  <si>
    <r>
      <t>L</t>
    </r>
    <r>
      <rPr>
        <vertAlign val="subscript"/>
        <sz val="8"/>
        <rFont val="Arial"/>
        <family val="2"/>
      </rPr>
      <t>W(RSS)</t>
    </r>
    <r>
      <rPr>
        <sz val="8"/>
        <rFont val="Arial"/>
        <family val="2"/>
      </rPr>
      <t>:</t>
    </r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</si>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</sst>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vertAlign val="subscript"/>
      <sz val="10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vertAlign val="superscript"/>
      <sz val="7.5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vertAlign val="subscript"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  <family val="2"/>
    </font>
    <font>
      <vertAlign val="subscript"/>
      <sz val="8"/>
      <name val="Arial"/>
      <family val="2"/>
    </font>
    <font>
      <b/>
      <vertAlign val="subscript"/>
      <sz val="10"/>
      <name val="Arial"/>
      <family val="2"/>
    </font>
    <font>
      <b/>
      <sz val="7"/>
      <name val="Arial"/>
      <family val="2"/>
    </font>
    <font>
      <b/>
      <vertAlign val="subscript"/>
      <sz val="8"/>
      <name val="Arial"/>
      <family val="2"/>
    </font>
    <font>
      <vertAlign val="superscript"/>
      <sz val="10"/>
      <name val="Arial"/>
      <family val="2"/>
    </font>
    <font>
      <vertAlign val="superscript"/>
      <sz val="10"/>
      <name val="Arial"/>
      <family val="2"/>
    </font>
    <font>
      <b/>
      <sz val="7.5"/>
      <name val="Arial"/>
      <family val="2"/>
    </font>
    <font>
      <b/>
      <vertAlign val="subscript"/>
      <sz val="7"/>
      <name val="Arial"/>
      <family val="2"/>
    </font>
    <font>
      <b/>
      <vertAlign val="subscript"/>
      <sz val="7.5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</borders>
  <cellStyleXfs count="1">
    <xf numFmtId="0" fontId="0" fillId="0" borderId="0"/>
  </cellStyleXfs>
  <cellXfs count="298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49" fontId="0" fillId="0" borderId="0" xfId="0" applyNumberFormat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0" fontId="0" fillId="0" borderId="2" xfId="0" applyBorder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49" fontId="2" fillId="0" borderId="0" xfId="0" applyNumberFormat="1" applyFont="1" applyBorder="1" applyAlignme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0" fillId="2" borderId="0" xfId="0" applyFill="1"/>
    <xf numFmtId="0" fontId="10" fillId="0" borderId="0" xfId="0" applyFont="1"/>
    <xf numFmtId="0" fontId="6" fillId="0" borderId="0" xfId="0" applyNumberFormat="1" applyFont="1" applyBorder="1" applyAlignment="1"/>
    <xf numFmtId="0" fontId="6" fillId="0" borderId="0" xfId="0" applyFont="1"/>
    <xf numFmtId="0" fontId="0" fillId="0" borderId="0" xfId="0" applyNumberFormat="1"/>
    <xf numFmtId="0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6" fillId="0" borderId="0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NumberFormat="1" applyFont="1" applyBorder="1" applyAlignment="1"/>
    <xf numFmtId="49" fontId="6" fillId="0" borderId="0" xfId="0" applyNumberFormat="1" applyFont="1" applyBorder="1" applyAlignment="1"/>
    <xf numFmtId="49" fontId="6" fillId="0" borderId="0" xfId="0" quotePrefix="1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6" fillId="0" borderId="2" xfId="0" applyNumberFormat="1" applyFont="1" applyBorder="1" applyAlignment="1"/>
    <xf numFmtId="0" fontId="6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Border="1"/>
    <xf numFmtId="1" fontId="0" fillId="3" borderId="0" xfId="0" applyNumberFormat="1" applyFill="1"/>
    <xf numFmtId="49" fontId="1" fillId="0" borderId="0" xfId="0" applyNumberFormat="1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 applyAlignment="1"/>
    <xf numFmtId="0" fontId="0" fillId="4" borderId="0" xfId="0" applyFill="1" applyBorder="1"/>
    <xf numFmtId="0" fontId="4" fillId="5" borderId="0" xfId="0" applyFont="1" applyFill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10" fillId="4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10" fillId="6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0" fillId="8" borderId="0" xfId="0" applyFill="1" applyBorder="1"/>
    <xf numFmtId="0" fontId="10" fillId="8" borderId="0" xfId="0" applyFont="1" applyFill="1" applyBorder="1" applyAlignment="1">
      <alignment horizontal="center"/>
    </xf>
    <xf numFmtId="0" fontId="0" fillId="9" borderId="0" xfId="0" applyFill="1" applyBorder="1"/>
    <xf numFmtId="0" fontId="0" fillId="10" borderId="0" xfId="0" applyFill="1" applyBorder="1"/>
    <xf numFmtId="0" fontId="10" fillId="9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4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6" fillId="0" borderId="0" xfId="0" applyFont="1" applyBorder="1" applyAlignment="1">
      <alignment vertical="top" wrapText="1"/>
    </xf>
    <xf numFmtId="0" fontId="0" fillId="2" borderId="0" xfId="0" applyFill="1" applyBorder="1"/>
    <xf numFmtId="1" fontId="0" fillId="3" borderId="0" xfId="0" applyNumberFormat="1" applyFill="1" applyBorder="1"/>
    <xf numFmtId="0" fontId="0" fillId="2" borderId="5" xfId="0" applyFill="1" applyBorder="1"/>
    <xf numFmtId="1" fontId="0" fillId="3" borderId="5" xfId="0" applyNumberFormat="1" applyFill="1" applyBorder="1"/>
    <xf numFmtId="0" fontId="0" fillId="0" borderId="0" xfId="0" applyAlignment="1">
      <alignment horizontal="right"/>
    </xf>
    <xf numFmtId="0" fontId="1" fillId="4" borderId="0" xfId="0" applyFont="1" applyFill="1" applyBorder="1"/>
    <xf numFmtId="0" fontId="2" fillId="4" borderId="0" xfId="0" applyFon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164" fontId="0" fillId="3" borderId="0" xfId="0" applyNumberFormat="1" applyFill="1"/>
    <xf numFmtId="164" fontId="0" fillId="3" borderId="5" xfId="0" applyNumberFormat="1" applyFill="1" applyBorder="1"/>
    <xf numFmtId="164" fontId="0" fillId="3" borderId="0" xfId="0" applyNumberFormat="1" applyFill="1" applyBorder="1"/>
    <xf numFmtId="164" fontId="0" fillId="2" borderId="0" xfId="0" applyNumberFormat="1" applyFill="1"/>
    <xf numFmtId="164" fontId="0" fillId="2" borderId="5" xfId="0" applyNumberFormat="1" applyFill="1" applyBorder="1"/>
    <xf numFmtId="164" fontId="0" fillId="2" borderId="0" xfId="0" applyNumberFormat="1" applyFill="1" applyBorder="1"/>
    <xf numFmtId="0" fontId="20" fillId="0" borderId="0" xfId="0" applyNumberFormat="1" applyFont="1" applyBorder="1" applyAlignment="1"/>
    <xf numFmtId="0" fontId="2" fillId="0" borderId="6" xfId="0" applyFont="1" applyBorder="1" applyAlignment="1"/>
    <xf numFmtId="2" fontId="6" fillId="0" borderId="0" xfId="0" applyNumberFormat="1" applyFont="1" applyBorder="1" applyAlignment="1">
      <alignment horizontal="center"/>
    </xf>
    <xf numFmtId="0" fontId="6" fillId="0" borderId="6" xfId="0" applyFont="1" applyBorder="1" applyAlignment="1"/>
    <xf numFmtId="164" fontId="6" fillId="0" borderId="0" xfId="0" applyNumberFormat="1" applyFont="1" applyBorder="1" applyAlignment="1"/>
    <xf numFmtId="0" fontId="16" fillId="0" borderId="1" xfId="0" applyNumberFormat="1" applyFont="1" applyBorder="1" applyAlignment="1">
      <alignment vertical="center"/>
    </xf>
    <xf numFmtId="0" fontId="6" fillId="0" borderId="5" xfId="0" applyNumberFormat="1" applyFont="1" applyBorder="1" applyAlignment="1">
      <alignment vertical="center"/>
    </xf>
    <xf numFmtId="165" fontId="0" fillId="3" borderId="0" xfId="0" applyNumberFormat="1" applyFill="1"/>
    <xf numFmtId="165" fontId="0" fillId="3" borderId="5" xfId="0" applyNumberFormat="1" applyFill="1" applyBorder="1"/>
    <xf numFmtId="165" fontId="0" fillId="3" borderId="0" xfId="0" applyNumberFormat="1" applyFill="1" applyBorder="1"/>
    <xf numFmtId="0" fontId="0" fillId="0" borderId="1" xfId="0" applyBorder="1"/>
    <xf numFmtId="1" fontId="1" fillId="3" borderId="0" xfId="0" applyNumberFormat="1" applyFont="1" applyFill="1" applyBorder="1"/>
    <xf numFmtId="0" fontId="2" fillId="0" borderId="7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0" fontId="12" fillId="0" borderId="0" xfId="0" applyNumberFormat="1" applyFont="1" applyBorder="1" applyAlignment="1">
      <alignment vertical="center"/>
    </xf>
    <xf numFmtId="0" fontId="12" fillId="0" borderId="2" xfId="0" applyNumberFormat="1" applyFont="1" applyBorder="1" applyAlignment="1">
      <alignment vertical="center"/>
    </xf>
    <xf numFmtId="0" fontId="6" fillId="0" borderId="10" xfId="0" applyNumberFormat="1" applyFont="1" applyBorder="1" applyAlignment="1">
      <alignment vertical="center"/>
    </xf>
    <xf numFmtId="1" fontId="8" fillId="0" borderId="0" xfId="0" applyNumberFormat="1" applyFont="1" applyBorder="1" applyAlignment="1"/>
    <xf numFmtId="0" fontId="2" fillId="0" borderId="4" xfId="0" applyNumberFormat="1" applyFont="1" applyBorder="1" applyAlignment="1"/>
    <xf numFmtId="2" fontId="6" fillId="0" borderId="0" xfId="0" applyNumberFormat="1" applyFont="1" applyBorder="1" applyAlignment="1">
      <alignment horizontal="right"/>
    </xf>
    <xf numFmtId="0" fontId="10" fillId="11" borderId="0" xfId="0" applyFont="1" applyFill="1" applyBorder="1"/>
    <xf numFmtId="0" fontId="10" fillId="12" borderId="0" xfId="0" applyFont="1" applyFill="1"/>
    <xf numFmtId="0" fontId="0" fillId="2" borderId="0" xfId="0" applyFill="1" applyAlignment="1"/>
    <xf numFmtId="0" fontId="0" fillId="3" borderId="0" xfId="0" applyFill="1"/>
    <xf numFmtId="0" fontId="0" fillId="3" borderId="0" xfId="0" applyFill="1" applyAlignment="1"/>
    <xf numFmtId="0" fontId="0" fillId="2" borderId="6" xfId="0" applyFill="1" applyBorder="1"/>
    <xf numFmtId="0" fontId="0" fillId="3" borderId="6" xfId="0" applyFill="1" applyBorder="1"/>
    <xf numFmtId="164" fontId="6" fillId="0" borderId="0" xfId="0" applyNumberFormat="1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0" fontId="6" fillId="0" borderId="12" xfId="0" applyNumberFormat="1" applyFont="1" applyBorder="1" applyAlignment="1">
      <alignment horizontal="left"/>
    </xf>
    <xf numFmtId="0" fontId="6" fillId="0" borderId="13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20" fillId="0" borderId="1" xfId="0" applyNumberFormat="1" applyFont="1" applyBorder="1" applyAlignment="1">
      <alignment horizontal="center" vertical="center"/>
    </xf>
    <xf numFmtId="0" fontId="20" fillId="0" borderId="0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left" vertical="top"/>
    </xf>
    <xf numFmtId="0" fontId="3" fillId="0" borderId="6" xfId="0" applyNumberFormat="1" applyFont="1" applyBorder="1" applyAlignment="1">
      <alignment horizontal="left" vertical="top"/>
    </xf>
    <xf numFmtId="0" fontId="3" fillId="0" borderId="12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center"/>
    </xf>
    <xf numFmtId="0" fontId="6" fillId="0" borderId="12" xfId="0" applyNumberFormat="1" applyFont="1" applyBorder="1" applyAlignment="1">
      <alignment horizontal="center"/>
    </xf>
    <xf numFmtId="0" fontId="6" fillId="0" borderId="13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2" xfId="0" applyNumberFormat="1" applyFont="1" applyBorder="1" applyAlignment="1">
      <alignment horizontal="left"/>
    </xf>
    <xf numFmtId="0" fontId="6" fillId="0" borderId="6" xfId="0" applyNumberFormat="1" applyFont="1" applyBorder="1" applyAlignment="1" applyProtection="1">
      <alignment horizontal="left"/>
      <protection locked="0"/>
    </xf>
    <xf numFmtId="0" fontId="6" fillId="0" borderId="12" xfId="0" applyNumberFormat="1" applyFont="1" applyBorder="1" applyAlignment="1" applyProtection="1">
      <alignment horizontal="left"/>
      <protection locked="0"/>
    </xf>
    <xf numFmtId="0" fontId="6" fillId="0" borderId="0" xfId="0" applyNumberFormat="1" applyFont="1" applyBorder="1" applyAlignment="1" applyProtection="1">
      <alignment horizontal="left" vertical="top" wrapText="1"/>
    </xf>
    <xf numFmtId="0" fontId="6" fillId="0" borderId="0" xfId="0" applyFont="1" applyBorder="1" applyAlignment="1">
      <alignment horizontal="left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6" fillId="0" borderId="10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12" xfId="0" applyNumberFormat="1" applyFont="1" applyBorder="1" applyAlignment="1">
      <alignment horizontal="center"/>
    </xf>
    <xf numFmtId="164" fontId="6" fillId="0" borderId="11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164" fontId="6" fillId="0" borderId="13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" fontId="8" fillId="0" borderId="5" xfId="0" applyNumberFormat="1" applyFont="1" applyBorder="1" applyAlignment="1">
      <alignment horizontal="center"/>
    </xf>
    <xf numFmtId="0" fontId="0" fillId="0" borderId="0" xfId="0" applyBorder="1"/>
    <xf numFmtId="164" fontId="2" fillId="0" borderId="14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5" fontId="2" fillId="0" borderId="15" xfId="0" applyNumberFormat="1" applyFont="1" applyBorder="1" applyAlignment="1">
      <alignment horizontal="right"/>
    </xf>
    <xf numFmtId="165" fontId="2" fillId="0" borderId="16" xfId="0" applyNumberFormat="1" applyFont="1" applyBorder="1" applyAlignment="1">
      <alignment horizontal="right"/>
    </xf>
    <xf numFmtId="165" fontId="2" fillId="0" borderId="17" xfId="0" applyNumberFormat="1" applyFont="1" applyBorder="1" applyAlignment="1">
      <alignment horizontal="right"/>
    </xf>
    <xf numFmtId="164" fontId="2" fillId="0" borderId="15" xfId="0" applyNumberFormat="1" applyFont="1" applyBorder="1" applyAlignment="1">
      <alignment horizontal="right"/>
    </xf>
    <xf numFmtId="164" fontId="2" fillId="0" borderId="16" xfId="0" applyNumberFormat="1" applyFont="1" applyBorder="1" applyAlignment="1">
      <alignment horizontal="right"/>
    </xf>
    <xf numFmtId="164" fontId="2" fillId="0" borderId="17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12" fillId="0" borderId="5" xfId="0" applyNumberFormat="1" applyFont="1" applyBorder="1" applyAlignment="1">
      <alignment horizontal="left" vertical="center"/>
    </xf>
    <xf numFmtId="0" fontId="12" fillId="0" borderId="10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13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left"/>
    </xf>
    <xf numFmtId="0" fontId="2" fillId="0" borderId="10" xfId="0" applyNumberFormat="1" applyFont="1" applyBorder="1" applyAlignment="1">
      <alignment horizontal="left"/>
    </xf>
    <xf numFmtId="0" fontId="6" fillId="0" borderId="13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12" fillId="0" borderId="0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/>
    </xf>
    <xf numFmtId="164" fontId="20" fillId="0" borderId="0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15" xfId="0" applyNumberFormat="1" applyFont="1" applyBorder="1" applyAlignment="1">
      <alignment horizontal="center"/>
    </xf>
    <xf numFmtId="0" fontId="2" fillId="0" borderId="16" xfId="0" applyNumberFormat="1" applyFont="1" applyBorder="1" applyAlignment="1">
      <alignment horizontal="center"/>
    </xf>
    <xf numFmtId="0" fontId="2" fillId="0" borderId="17" xfId="0" applyNumberFormat="1" applyFont="1" applyBorder="1" applyAlignment="1">
      <alignment horizontal="center"/>
    </xf>
    <xf numFmtId="49" fontId="2" fillId="0" borderId="15" xfId="0" applyNumberFormat="1" applyFont="1" applyBorder="1" applyAlignment="1">
      <alignment horizontal="right"/>
    </xf>
    <xf numFmtId="0" fontId="2" fillId="0" borderId="16" xfId="0" applyNumberFormat="1" applyFont="1" applyBorder="1" applyAlignment="1">
      <alignment horizontal="right"/>
    </xf>
    <xf numFmtId="0" fontId="2" fillId="0" borderId="17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13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/>
    </xf>
    <xf numFmtId="0" fontId="2" fillId="0" borderId="18" xfId="0" applyNumberFormat="1" applyFont="1" applyBorder="1" applyAlignment="1">
      <alignment horizontal="center"/>
    </xf>
    <xf numFmtId="0" fontId="2" fillId="0" borderId="19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5" xfId="0" applyNumberFormat="1" applyFont="1" applyBorder="1" applyAlignment="1">
      <alignment horizontal="right"/>
    </xf>
    <xf numFmtId="0" fontId="2" fillId="0" borderId="15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49" fontId="7" fillId="0" borderId="13" xfId="0" applyNumberFormat="1" applyFont="1" applyBorder="1" applyAlignment="1">
      <alignment horizontal="left"/>
    </xf>
    <xf numFmtId="0" fontId="7" fillId="0" borderId="5" xfId="0" applyNumberFormat="1" applyFont="1" applyBorder="1" applyAlignment="1">
      <alignment horizontal="left"/>
    </xf>
    <xf numFmtId="1" fontId="6" fillId="0" borderId="5" xfId="0" applyNumberFormat="1" applyFont="1" applyBorder="1" applyAlignment="1">
      <alignment horizontal="left"/>
    </xf>
    <xf numFmtId="1" fontId="6" fillId="0" borderId="10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/>
    </xf>
    <xf numFmtId="0" fontId="2" fillId="0" borderId="0" xfId="0" applyFont="1" applyBorder="1" applyAlignment="1"/>
    <xf numFmtId="0" fontId="2" fillId="0" borderId="4" xfId="0" applyFont="1" applyBorder="1" applyAlignment="1"/>
    <xf numFmtId="0" fontId="2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20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center"/>
    </xf>
    <xf numFmtId="0" fontId="2" fillId="0" borderId="22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164" fontId="2" fillId="0" borderId="20" xfId="0" applyNumberFormat="1" applyFont="1" applyBorder="1" applyAlignment="1">
      <alignment horizontal="right"/>
    </xf>
    <xf numFmtId="164" fontId="2" fillId="0" borderId="21" xfId="0" applyNumberFormat="1" applyFont="1" applyBorder="1" applyAlignment="1">
      <alignment horizontal="right"/>
    </xf>
    <xf numFmtId="164" fontId="2" fillId="0" borderId="22" xfId="0" applyNumberFormat="1" applyFont="1" applyBorder="1" applyAlignment="1">
      <alignment horizontal="right"/>
    </xf>
    <xf numFmtId="164" fontId="2" fillId="0" borderId="23" xfId="0" applyNumberFormat="1" applyFont="1" applyBorder="1" applyAlignment="1">
      <alignment horizontal="right"/>
    </xf>
    <xf numFmtId="0" fontId="2" fillId="0" borderId="24" xfId="0" applyNumberFormat="1" applyFont="1" applyBorder="1" applyAlignment="1">
      <alignment horizontal="center"/>
    </xf>
    <xf numFmtId="0" fontId="2" fillId="0" borderId="25" xfId="0" applyNumberFormat="1" applyFont="1" applyBorder="1" applyAlignment="1">
      <alignment horizontal="center"/>
    </xf>
    <xf numFmtId="0" fontId="2" fillId="0" borderId="27" xfId="0" applyNumberFormat="1" applyFont="1" applyBorder="1" applyAlignment="1">
      <alignment horizontal="center"/>
    </xf>
    <xf numFmtId="0" fontId="2" fillId="0" borderId="28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24" xfId="0" applyNumberFormat="1" applyFont="1" applyBorder="1" applyAlignment="1">
      <alignment horizontal="center" vertical="top"/>
    </xf>
    <xf numFmtId="0" fontId="2" fillId="0" borderId="25" xfId="0" applyNumberFormat="1" applyFont="1" applyBorder="1" applyAlignment="1">
      <alignment horizontal="center" vertical="top"/>
    </xf>
    <xf numFmtId="0" fontId="2" fillId="0" borderId="26" xfId="0" applyNumberFormat="1" applyFont="1" applyBorder="1" applyAlignment="1">
      <alignment horizontal="center" vertical="top"/>
    </xf>
    <xf numFmtId="0" fontId="2" fillId="0" borderId="27" xfId="0" applyNumberFormat="1" applyFont="1" applyBorder="1" applyAlignment="1">
      <alignment horizontal="center" vertical="top"/>
    </xf>
    <xf numFmtId="0" fontId="2" fillId="0" borderId="28" xfId="0" applyNumberFormat="1" applyFont="1" applyBorder="1" applyAlignment="1">
      <alignment horizontal="center" vertical="top"/>
    </xf>
    <xf numFmtId="0" fontId="2" fillId="0" borderId="29" xfId="0" applyNumberFormat="1" applyFont="1" applyBorder="1" applyAlignment="1">
      <alignment horizontal="center" vertical="top"/>
    </xf>
    <xf numFmtId="0" fontId="2" fillId="0" borderId="24" xfId="0" applyNumberFormat="1" applyFont="1" applyBorder="1" applyAlignment="1">
      <alignment horizontal="left"/>
    </xf>
    <xf numFmtId="0" fontId="2" fillId="0" borderId="25" xfId="0" applyNumberFormat="1" applyFont="1" applyBorder="1" applyAlignment="1">
      <alignment horizontal="left"/>
    </xf>
    <xf numFmtId="0" fontId="2" fillId="0" borderId="26" xfId="0" applyNumberFormat="1" applyFont="1" applyBorder="1" applyAlignment="1">
      <alignment horizontal="left"/>
    </xf>
    <xf numFmtId="0" fontId="2" fillId="0" borderId="27" xfId="0" applyNumberFormat="1" applyFont="1" applyBorder="1" applyAlignment="1">
      <alignment horizontal="left"/>
    </xf>
    <xf numFmtId="0" fontId="2" fillId="0" borderId="28" xfId="0" applyNumberFormat="1" applyFont="1" applyBorder="1" applyAlignment="1">
      <alignment horizontal="left"/>
    </xf>
    <xf numFmtId="0" fontId="2" fillId="0" borderId="29" xfId="0" applyNumberFormat="1" applyFont="1" applyBorder="1" applyAlignment="1">
      <alignment horizontal="left"/>
    </xf>
    <xf numFmtId="0" fontId="2" fillId="0" borderId="20" xfId="0" applyFont="1" applyBorder="1" applyAlignment="1"/>
    <xf numFmtId="0" fontId="2" fillId="0" borderId="21" xfId="0" applyFont="1" applyBorder="1" applyAlignment="1"/>
    <xf numFmtId="0" fontId="2" fillId="0" borderId="22" xfId="0" applyFont="1" applyBorder="1" applyAlignment="1"/>
    <xf numFmtId="0" fontId="2" fillId="0" borderId="3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left" vertical="top"/>
    </xf>
    <xf numFmtId="164" fontId="2" fillId="0" borderId="9" xfId="0" applyNumberFormat="1" applyFont="1" applyBorder="1" applyAlignment="1">
      <alignment horizontal="right"/>
    </xf>
    <xf numFmtId="164" fontId="2" fillId="0" borderId="20" xfId="0" applyNumberFormat="1" applyFont="1" applyBorder="1" applyAlignment="1">
      <alignment horizontal="left"/>
    </xf>
    <xf numFmtId="164" fontId="2" fillId="0" borderId="21" xfId="0" applyNumberFormat="1" applyFont="1" applyBorder="1" applyAlignment="1">
      <alignment horizontal="left"/>
    </xf>
    <xf numFmtId="164" fontId="2" fillId="0" borderId="22" xfId="0" applyNumberFormat="1" applyFont="1" applyBorder="1" applyAlignment="1">
      <alignment horizontal="left"/>
    </xf>
    <xf numFmtId="164" fontId="2" fillId="0" borderId="3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164" fontId="2" fillId="0" borderId="4" xfId="0" applyNumberFormat="1" applyFont="1" applyBorder="1" applyAlignment="1">
      <alignment horizontal="left"/>
    </xf>
    <xf numFmtId="164" fontId="10" fillId="13" borderId="0" xfId="0" applyNumberFormat="1" applyFont="1" applyFill="1" applyBorder="1" applyAlignment="1">
      <alignment horizontal="center"/>
    </xf>
    <xf numFmtId="164" fontId="0" fillId="14" borderId="5" xfId="0" applyNumberFormat="1" applyFill="1" applyBorder="1"/>
    <xf numFmtId="164" fontId="0" fillId="14" borderId="0" xfId="0" applyNumberFormat="1" applyFill="1" applyBorder="1"/>
    <xf numFmtId="164" fontId="0" fillId="14" borderId="0" xfId="0" applyNumberFormat="1" applyFill="1" applyAlignment="1"/>
    <xf numFmtId="164" fontId="0" fillId="14" borderId="0" xfId="0" applyNumberFormat="1" applyFill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5343783934771623E-2"/>
          <c:y val="2.4144869215291749E-2"/>
          <c:w val="0.84922486620970994"/>
          <c:h val="0.90342052313883303"/>
        </c:manualLayout>
      </c:layout>
      <c:barChart>
        <c:barDir val="col"/>
        <c:grouping val="clustered"/>
        <c:varyColors val="0"/>
        <c:ser>
          <c:idx val="0"/>
          <c:order val="0"/>
          <c:tx>
            <c:v>Values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Data!$A$3:$A$10</c:f>
              <c:numCache>
                <c:formatCode>General</c:formatCode>
                <c:ptCount val="8"/>
                <c:pt idx="0">
                  <c:v>63</c:v>
                </c:pt>
                <c:pt idx="1">
                  <c:v>125</c:v>
                </c:pt>
                <c:pt idx="2">
                  <c:v>250</c:v>
                </c:pt>
                <c:pt idx="3">
                  <c:v>500</c:v>
                </c:pt>
                <c:pt idx="4">
                  <c:v>1000</c:v>
                </c:pt>
                <c:pt idx="5">
                  <c:v>2000</c:v>
                </c:pt>
                <c:pt idx="6">
                  <c:v>4000</c:v>
                </c:pt>
                <c:pt idx="7">
                  <c:v>8000</c:v>
                </c:pt>
              </c:numCache>
            </c:numRef>
          </c:cat>
          <c:val>
            <c:numRef>
              <c:f>Data!$E$3:$E$10</c:f>
              <c:numCache>
                <c:formatCode>0</c:formatCode>
                <c:ptCount val="8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8928768"/>
        <c:axId val="208930688"/>
      </c:barChart>
      <c:scatterChart>
        <c:scatterStyle val="lineMarker"/>
        <c:varyColors val="0"/>
        <c:ser>
          <c:idx val="1"/>
          <c:order val="1"/>
          <c:tx>
            <c:v>Grid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Data!$Q$2:$Q$24</c:f>
              <c:numCache>
                <c:formatCode>General</c:formatCode>
                <c:ptCount val="23"/>
                <c:pt idx="0">
                  <c:v>1</c:v>
                </c:pt>
                <c:pt idx="1">
                  <c:v>1</c:v>
                </c:pt>
                <c:pt idx="3">
                  <c:v>2</c:v>
                </c:pt>
                <c:pt idx="4">
                  <c:v>2</c:v>
                </c:pt>
                <c:pt idx="6">
                  <c:v>3</c:v>
                </c:pt>
                <c:pt idx="7">
                  <c:v>3</c:v>
                </c:pt>
                <c:pt idx="9">
                  <c:v>4</c:v>
                </c:pt>
                <c:pt idx="10">
                  <c:v>4</c:v>
                </c:pt>
                <c:pt idx="12">
                  <c:v>5</c:v>
                </c:pt>
                <c:pt idx="13">
                  <c:v>5</c:v>
                </c:pt>
                <c:pt idx="15">
                  <c:v>6</c:v>
                </c:pt>
                <c:pt idx="16">
                  <c:v>6</c:v>
                </c:pt>
                <c:pt idx="18">
                  <c:v>7</c:v>
                </c:pt>
                <c:pt idx="19">
                  <c:v>7</c:v>
                </c:pt>
                <c:pt idx="21">
                  <c:v>8</c:v>
                </c:pt>
                <c:pt idx="22">
                  <c:v>8</c:v>
                </c:pt>
              </c:numCache>
            </c:numRef>
          </c:xVal>
          <c:yVal>
            <c:numRef>
              <c:f>Data!$R$2:$R$24</c:f>
              <c:numCache>
                <c:formatCode>General</c:formatCode>
                <c:ptCount val="23"/>
                <c:pt idx="0">
                  <c:v>-100</c:v>
                </c:pt>
                <c:pt idx="1">
                  <c:v>200</c:v>
                </c:pt>
                <c:pt idx="3">
                  <c:v>-100</c:v>
                </c:pt>
                <c:pt idx="4">
                  <c:v>200</c:v>
                </c:pt>
                <c:pt idx="6">
                  <c:v>-100</c:v>
                </c:pt>
                <c:pt idx="7">
                  <c:v>200</c:v>
                </c:pt>
                <c:pt idx="9">
                  <c:v>-100</c:v>
                </c:pt>
                <c:pt idx="10">
                  <c:v>200</c:v>
                </c:pt>
                <c:pt idx="12">
                  <c:v>-100</c:v>
                </c:pt>
                <c:pt idx="13">
                  <c:v>200</c:v>
                </c:pt>
                <c:pt idx="15">
                  <c:v>-100</c:v>
                </c:pt>
                <c:pt idx="16">
                  <c:v>200</c:v>
                </c:pt>
                <c:pt idx="18">
                  <c:v>-100</c:v>
                </c:pt>
                <c:pt idx="19">
                  <c:v>200</c:v>
                </c:pt>
                <c:pt idx="21">
                  <c:v>-100</c:v>
                </c:pt>
                <c:pt idx="22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928768"/>
        <c:axId val="208930688"/>
      </c:scatterChart>
      <c:catAx>
        <c:axId val="208928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Frequency,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</a:p>
            </c:rich>
          </c:tx>
          <c:layout>
            <c:manualLayout>
              <c:xMode val="edge"/>
              <c:yMode val="edge"/>
              <c:x val="0.74501189307170379"/>
              <c:y val="0.961770623742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08930688"/>
        <c:crossesAt val="40"/>
        <c:auto val="1"/>
        <c:lblAlgn val="ctr"/>
        <c:lblOffset val="100"/>
        <c:tickLblSkip val="1"/>
        <c:tickMarkSkip val="1"/>
        <c:noMultiLvlLbl val="0"/>
      </c:catAx>
      <c:valAx>
        <c:axId val="208930688"/>
        <c:scaling>
          <c:orientation val="minMax"/>
          <c:max val="100"/>
          <c:min val="4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Schallleistungspegel,  L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W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dB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 sz="600" b="1" i="0" u="none" strike="noStrike" baseline="0">
                  <a:solidFill>
                    <a:srgbClr val="000000"/>
                  </a:solidFill>
                  <a:latin typeface="Symbol"/>
                </a:endParaRPr>
              </a:p>
            </c:rich>
          </c:tx>
          <c:layout>
            <c:manualLayout>
              <c:xMode val="edge"/>
              <c:yMode val="edge"/>
              <c:x val="1.1086486504043211E-2"/>
              <c:y val="9.4567404426559351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08928768"/>
        <c:crosses val="autoZero"/>
        <c:crossBetween val="between"/>
        <c:majorUnit val="10"/>
        <c:minorUnit val="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19</xdr:row>
      <xdr:rowOff>114300</xdr:rowOff>
    </xdr:from>
    <xdr:to>
      <xdr:col>65</xdr:col>
      <xdr:colOff>38100</xdr:colOff>
      <xdr:row>49</xdr:row>
      <xdr:rowOff>76200</xdr:rowOff>
    </xdr:to>
    <xdr:graphicFrame macro="">
      <xdr:nvGraphicFramePr>
        <xdr:cNvPr id="1036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V60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1" width="2" customWidth="1"/>
    <col min="2" max="26" width="1.28515625" customWidth="1"/>
    <col min="27" max="27" width="3.140625" customWidth="1"/>
    <col min="28" max="37" width="1.28515625" customWidth="1"/>
    <col min="38" max="38" width="2.7109375" customWidth="1"/>
    <col min="39" max="39" width="1.7109375" customWidth="1"/>
    <col min="40" max="58" width="1.28515625" customWidth="1"/>
    <col min="59" max="59" width="3.28515625" customWidth="1"/>
    <col min="60" max="64" width="1.28515625" customWidth="1"/>
    <col min="65" max="65" width="0.85546875" customWidth="1"/>
    <col min="66" max="66" width="1.28515625" customWidth="1"/>
    <col min="67" max="67" width="3.42578125" customWidth="1"/>
    <col min="68" max="70" width="1.28515625" customWidth="1"/>
    <col min="71" max="98" width="1.5703125" customWidth="1"/>
  </cols>
  <sheetData>
    <row r="1" spans="1:100" ht="12.75" customHeight="1" x14ac:dyDescent="0.2">
      <c r="A1" s="141" t="s">
        <v>99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  <c r="AK1" s="142"/>
      <c r="AL1" s="142"/>
      <c r="AM1" s="142"/>
      <c r="AN1" s="142"/>
      <c r="AO1" s="142"/>
      <c r="AP1" s="142"/>
      <c r="AQ1" s="142"/>
      <c r="AR1" s="142"/>
      <c r="AS1" s="142"/>
      <c r="AT1" s="142"/>
      <c r="AU1" s="142"/>
      <c r="AV1" s="142"/>
      <c r="AW1" s="142"/>
      <c r="AX1" s="142"/>
      <c r="AY1" s="142"/>
      <c r="AZ1" s="142"/>
      <c r="BA1" s="142"/>
      <c r="BB1" s="142"/>
      <c r="BC1" s="142"/>
      <c r="BD1" s="142"/>
      <c r="BE1" s="142"/>
      <c r="BF1" s="142"/>
      <c r="BG1" s="142"/>
      <c r="BH1" s="142"/>
      <c r="BI1" s="142"/>
      <c r="BJ1" s="142"/>
      <c r="BK1" s="142"/>
      <c r="BL1" s="142"/>
      <c r="BM1" s="142"/>
      <c r="BN1" s="142"/>
      <c r="BO1" s="143"/>
    </row>
    <row r="2" spans="1:100" ht="12.75" customHeight="1" x14ac:dyDescent="0.2">
      <c r="A2" s="144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5"/>
      <c r="BL2" s="145"/>
      <c r="BM2" s="145"/>
      <c r="BN2" s="145"/>
      <c r="BO2" s="146"/>
    </row>
    <row r="3" spans="1:100" x14ac:dyDescent="0.2">
      <c r="A3" s="148" t="s">
        <v>84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54"/>
    </row>
    <row r="4" spans="1:100" x14ac:dyDescent="0.2">
      <c r="A4" s="148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54"/>
    </row>
    <row r="5" spans="1:100" x14ac:dyDescent="0.2">
      <c r="A5" s="130" t="s">
        <v>60</v>
      </c>
      <c r="B5" s="131"/>
      <c r="C5" s="131"/>
      <c r="D5" s="131"/>
      <c r="E5" s="131"/>
      <c r="F5" s="131"/>
      <c r="G5" s="131"/>
      <c r="H5" s="131"/>
      <c r="I5" s="131"/>
      <c r="J5" s="160">
        <f>Data!B34</f>
        <v>0</v>
      </c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L5" s="160"/>
      <c r="AM5" s="160"/>
      <c r="AN5" s="160"/>
      <c r="AO5" s="160"/>
      <c r="AP5" s="160"/>
      <c r="AQ5" s="160"/>
      <c r="AR5" s="160"/>
      <c r="AS5" s="160"/>
      <c r="AT5" s="160"/>
      <c r="AU5" s="160"/>
      <c r="AV5" s="160"/>
      <c r="AW5" s="131" t="s">
        <v>61</v>
      </c>
      <c r="AX5" s="131"/>
      <c r="AY5" s="131"/>
      <c r="AZ5" s="131"/>
      <c r="BA5" s="131"/>
      <c r="BB5" s="131"/>
      <c r="BC5" s="131"/>
      <c r="BD5" s="131"/>
      <c r="BE5" s="160">
        <f>Data!B39</f>
        <v>0</v>
      </c>
      <c r="BF5" s="160"/>
      <c r="BG5" s="160"/>
      <c r="BH5" s="160"/>
      <c r="BI5" s="160"/>
      <c r="BJ5" s="160"/>
      <c r="BK5" s="160"/>
      <c r="BL5" s="160"/>
      <c r="BM5" s="160"/>
      <c r="BN5" s="160"/>
      <c r="BO5" s="161"/>
    </row>
    <row r="6" spans="1:100" ht="12.75" customHeight="1" x14ac:dyDescent="0.2">
      <c r="A6" s="138" t="str">
        <f>Data!A35</f>
        <v>Objekt:</v>
      </c>
      <c r="B6" s="139"/>
      <c r="C6" s="139"/>
      <c r="D6" s="139"/>
      <c r="E6" s="139"/>
      <c r="F6" s="139"/>
      <c r="G6" s="139"/>
      <c r="H6" s="139"/>
      <c r="I6" s="139"/>
      <c r="J6" s="162">
        <f>Data!B35</f>
        <v>0</v>
      </c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62"/>
      <c r="AK6" s="162"/>
      <c r="AL6" s="162"/>
      <c r="AM6" s="162"/>
      <c r="AN6" s="162"/>
      <c r="AO6" s="162"/>
      <c r="AP6" s="162"/>
      <c r="AQ6" s="162"/>
      <c r="AR6" s="162"/>
      <c r="AS6" s="162"/>
      <c r="AT6" s="162"/>
      <c r="AU6" s="162"/>
      <c r="AV6" s="162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30"/>
    </row>
    <row r="7" spans="1:100" x14ac:dyDescent="0.2">
      <c r="A7" s="138"/>
      <c r="B7" s="139"/>
      <c r="C7" s="139"/>
      <c r="D7" s="139"/>
      <c r="E7" s="139"/>
      <c r="F7" s="139"/>
      <c r="G7" s="139"/>
      <c r="H7" s="139"/>
      <c r="I7" s="139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162"/>
      <c r="AS7" s="162"/>
      <c r="AT7" s="162"/>
      <c r="AU7" s="162"/>
      <c r="AV7" s="162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30"/>
    </row>
    <row r="8" spans="1:100" ht="20.100000000000001" customHeight="1" x14ac:dyDescent="0.2">
      <c r="A8" s="138" t="str">
        <f>Data!A36</f>
        <v>Montage- Bedingungen:</v>
      </c>
      <c r="B8" s="139"/>
      <c r="C8" s="139"/>
      <c r="D8" s="139"/>
      <c r="E8" s="139"/>
      <c r="F8" s="139"/>
      <c r="G8" s="139"/>
      <c r="H8" s="139"/>
      <c r="I8" s="139"/>
      <c r="J8" s="162">
        <f>Data!B36</f>
        <v>0</v>
      </c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P8" s="162"/>
      <c r="AQ8" s="162"/>
      <c r="AR8" s="162"/>
      <c r="AS8" s="162"/>
      <c r="AT8" s="162"/>
      <c r="AU8" s="162"/>
      <c r="AV8" s="162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30"/>
    </row>
    <row r="9" spans="1:100" x14ac:dyDescent="0.2">
      <c r="A9" s="138"/>
      <c r="B9" s="139"/>
      <c r="C9" s="139"/>
      <c r="D9" s="139"/>
      <c r="E9" s="139"/>
      <c r="F9" s="139"/>
      <c r="G9" s="139"/>
      <c r="H9" s="139"/>
      <c r="I9" s="139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30"/>
    </row>
    <row r="10" spans="1:100" ht="20.100000000000001" customHeight="1" x14ac:dyDescent="0.2">
      <c r="A10" s="138" t="str">
        <f>Data!A37</f>
        <v>Betriebs- Bedingungen:</v>
      </c>
      <c r="B10" s="139"/>
      <c r="C10" s="139"/>
      <c r="D10" s="139"/>
      <c r="E10" s="139"/>
      <c r="F10" s="139"/>
      <c r="G10" s="139"/>
      <c r="H10" s="139"/>
      <c r="I10" s="139"/>
      <c r="J10" s="162">
        <f>Data!B37</f>
        <v>0</v>
      </c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2"/>
      <c r="AB10" s="162"/>
      <c r="AC10" s="162"/>
      <c r="AD10" s="162"/>
      <c r="AE10" s="162"/>
      <c r="AF10" s="162"/>
      <c r="AG10" s="162"/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30"/>
    </row>
    <row r="11" spans="1:100" ht="6.75" customHeight="1" x14ac:dyDescent="0.2">
      <c r="A11" s="138"/>
      <c r="B11" s="139"/>
      <c r="C11" s="139"/>
      <c r="D11" s="139"/>
      <c r="E11" s="139"/>
      <c r="F11" s="139"/>
      <c r="G11" s="139"/>
      <c r="H11" s="139"/>
      <c r="I11" s="139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2"/>
      <c r="AD11" s="162"/>
      <c r="AE11" s="162"/>
      <c r="AF11" s="162"/>
      <c r="AG11" s="162"/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30"/>
    </row>
    <row r="12" spans="1:100" ht="4.5" customHeight="1" x14ac:dyDescent="0.2">
      <c r="A12" s="87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88"/>
      <c r="P12" s="88"/>
      <c r="Q12" s="88"/>
      <c r="R12" s="88"/>
      <c r="S12" s="88"/>
      <c r="T12" s="89"/>
      <c r="U12" s="90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7"/>
    </row>
    <row r="13" spans="1:100" ht="12.75" customHeight="1" x14ac:dyDescent="0.2">
      <c r="A13" s="148"/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64"/>
      <c r="P13" s="164"/>
      <c r="Q13" s="164"/>
      <c r="R13" s="164"/>
      <c r="S13" s="164"/>
      <c r="T13" s="89"/>
      <c r="U13" s="90"/>
      <c r="V13" s="16"/>
      <c r="W13" s="163" t="s">
        <v>64</v>
      </c>
      <c r="X13" s="163"/>
      <c r="Y13" s="163"/>
      <c r="Z13" s="163"/>
      <c r="AA13" s="163"/>
      <c r="AB13" s="163"/>
      <c r="AC13" s="163"/>
      <c r="AD13" s="163"/>
      <c r="AE13" s="163"/>
      <c r="AF13" s="163"/>
      <c r="AG13" s="91"/>
      <c r="AH13" s="91"/>
      <c r="AI13" s="91"/>
      <c r="AJ13" s="163" t="s">
        <v>66</v>
      </c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7"/>
    </row>
    <row r="14" spans="1:100" ht="12.75" customHeight="1" x14ac:dyDescent="0.2">
      <c r="A14" s="148" t="s">
        <v>62</v>
      </c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28">
        <f>Data!B44</f>
        <v>0</v>
      </c>
      <c r="P14" s="128"/>
      <c r="Q14" s="128"/>
      <c r="R14" s="128"/>
      <c r="S14" s="128"/>
      <c r="T14" s="89" t="s">
        <v>53</v>
      </c>
      <c r="U14" s="90"/>
      <c r="V14" s="16"/>
      <c r="W14" s="163" t="s">
        <v>14</v>
      </c>
      <c r="X14" s="163"/>
      <c r="Y14" s="163"/>
      <c r="Z14" s="163"/>
      <c r="AA14" s="163"/>
      <c r="AB14" s="164">
        <f>Data!B48</f>
        <v>0</v>
      </c>
      <c r="AC14" s="164"/>
      <c r="AD14" s="164"/>
      <c r="AE14" s="16" t="s">
        <v>15</v>
      </c>
      <c r="AF14" s="16"/>
      <c r="AG14" s="16"/>
      <c r="AH14" s="16"/>
      <c r="AI14" s="16"/>
      <c r="AJ14" s="163">
        <f>Data!B53</f>
        <v>0</v>
      </c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7"/>
    </row>
    <row r="15" spans="1:100" ht="12.75" customHeight="1" x14ac:dyDescent="0.2">
      <c r="A15" s="148" t="s">
        <v>63</v>
      </c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28">
        <f>Data!B45</f>
        <v>0</v>
      </c>
      <c r="P15" s="128"/>
      <c r="Q15" s="128"/>
      <c r="R15" s="128"/>
      <c r="S15" s="128"/>
      <c r="T15" s="89" t="s">
        <v>12</v>
      </c>
      <c r="U15" s="90"/>
      <c r="V15" s="16"/>
      <c r="W15" s="163">
        <f>Data!C49</f>
        <v>0</v>
      </c>
      <c r="X15" s="163"/>
      <c r="Y15" s="163"/>
      <c r="Z15" s="163"/>
      <c r="AA15" s="163"/>
      <c r="AB15" s="164">
        <f>Data!B49</f>
        <v>0</v>
      </c>
      <c r="AC15" s="164"/>
      <c r="AD15" s="164"/>
      <c r="AE15" s="16">
        <f>Data!D49</f>
        <v>0</v>
      </c>
      <c r="AF15" s="16"/>
      <c r="AG15" s="16"/>
      <c r="AH15" s="16"/>
      <c r="AI15" s="16"/>
      <c r="AJ15" s="163" t="s">
        <v>74</v>
      </c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  <c r="AV15" s="165">
        <f>Data!B54</f>
        <v>0</v>
      </c>
      <c r="AW15" s="165"/>
      <c r="AX15" s="165"/>
      <c r="AY15" s="165"/>
      <c r="AZ15" s="165"/>
      <c r="BA15" s="16" t="s">
        <v>54</v>
      </c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1:100" ht="12.75" customHeight="1" x14ac:dyDescent="0.2">
      <c r="A16" s="148" t="s">
        <v>65</v>
      </c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28">
        <f>Data!B46</f>
        <v>0</v>
      </c>
      <c r="P16" s="128"/>
      <c r="Q16" s="128"/>
      <c r="R16" s="128"/>
      <c r="S16" s="128"/>
      <c r="T16" s="89" t="s">
        <v>13</v>
      </c>
      <c r="U16" s="90"/>
      <c r="V16" s="16"/>
      <c r="W16" s="163">
        <f>Data!C50</f>
        <v>0</v>
      </c>
      <c r="X16" s="163"/>
      <c r="Y16" s="163"/>
      <c r="Z16" s="163"/>
      <c r="AA16" s="163"/>
      <c r="AB16" s="164">
        <f>Data!B50</f>
        <v>0</v>
      </c>
      <c r="AC16" s="164"/>
      <c r="AD16" s="164"/>
      <c r="AE16" s="16">
        <f>Data!D49</f>
        <v>0</v>
      </c>
      <c r="AF16" s="16"/>
      <c r="AG16" s="16"/>
      <c r="AH16" s="16"/>
      <c r="AI16" s="16"/>
      <c r="AJ16" s="163">
        <f>Data!B55</f>
        <v>0</v>
      </c>
      <c r="AK16" s="163"/>
      <c r="AL16" s="163"/>
      <c r="AM16" s="163"/>
      <c r="AN16" s="163"/>
      <c r="AO16" s="163"/>
      <c r="AP16" s="163"/>
      <c r="AQ16" s="163"/>
      <c r="AR16" s="88"/>
      <c r="AS16" s="88"/>
      <c r="AT16" s="88"/>
      <c r="AU16" s="88"/>
      <c r="AV16" s="165">
        <f>Data!C55</f>
        <v>0</v>
      </c>
      <c r="AW16" s="165"/>
      <c r="AX16" s="165"/>
      <c r="AY16" s="165"/>
      <c r="AZ16" s="165"/>
      <c r="BA16" s="16">
        <f>Data!D55</f>
        <v>0</v>
      </c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7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</row>
    <row r="17" spans="1:100" ht="12.75" customHeight="1" x14ac:dyDescent="0.2">
      <c r="A17" s="87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140"/>
      <c r="P17" s="140"/>
      <c r="Q17" s="140"/>
      <c r="R17" s="140"/>
      <c r="S17" s="140"/>
      <c r="T17" s="89"/>
      <c r="U17" s="90"/>
      <c r="V17" s="16"/>
      <c r="W17" s="163">
        <f>Data!C51</f>
        <v>0</v>
      </c>
      <c r="X17" s="163"/>
      <c r="Y17" s="163"/>
      <c r="Z17" s="163"/>
      <c r="AA17" s="163"/>
      <c r="AB17" s="164">
        <f>Data!B51</f>
        <v>0</v>
      </c>
      <c r="AC17" s="164"/>
      <c r="AD17" s="164"/>
      <c r="AE17" s="16">
        <f>Data!D49</f>
        <v>0</v>
      </c>
      <c r="AF17" s="16"/>
      <c r="AG17" s="16"/>
      <c r="AH17" s="16"/>
      <c r="AI17" s="16"/>
      <c r="AJ17" s="163">
        <f>Data!B56</f>
        <v>0</v>
      </c>
      <c r="AK17" s="163"/>
      <c r="AL17" s="163"/>
      <c r="AM17" s="163"/>
      <c r="AN17" s="163"/>
      <c r="AO17" s="163"/>
      <c r="AP17" s="163"/>
      <c r="AQ17" s="163"/>
      <c r="AR17" s="88"/>
      <c r="AS17" s="88"/>
      <c r="AT17" s="88"/>
      <c r="AU17" s="88"/>
      <c r="AV17" s="165">
        <f>Data!C56</f>
        <v>0</v>
      </c>
      <c r="AW17" s="165"/>
      <c r="AX17" s="165"/>
      <c r="AY17" s="165"/>
      <c r="AZ17" s="165"/>
      <c r="BA17" s="16">
        <f>Data!D56</f>
        <v>0</v>
      </c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7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spans="1:100" ht="9" customHeight="1" x14ac:dyDescent="0.2">
      <c r="A18" s="87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86"/>
      <c r="P18" s="86"/>
      <c r="Q18" s="86"/>
      <c r="R18" s="86"/>
      <c r="S18" s="86"/>
      <c r="T18" s="89"/>
      <c r="U18" s="90"/>
      <c r="V18" s="16"/>
      <c r="W18" s="89"/>
      <c r="X18" s="89"/>
      <c r="Y18" s="89"/>
      <c r="Z18" s="89"/>
      <c r="AA18" s="89"/>
      <c r="AB18" s="92"/>
      <c r="AC18" s="92"/>
      <c r="AD18" s="92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7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</row>
    <row r="19" spans="1:100" ht="10.5" customHeight="1" x14ac:dyDescent="0.2">
      <c r="A19" s="31">
        <f>Data!$D$41</f>
        <v>0</v>
      </c>
      <c r="B19" s="168" t="s">
        <v>67</v>
      </c>
      <c r="C19" s="150"/>
      <c r="D19" s="150"/>
      <c r="E19" s="150"/>
      <c r="F19" s="150"/>
      <c r="G19" s="151"/>
      <c r="H19" s="168" t="s">
        <v>19</v>
      </c>
      <c r="I19" s="150"/>
      <c r="J19" s="150"/>
      <c r="K19" s="150"/>
      <c r="L19" s="150"/>
      <c r="M19" s="151"/>
      <c r="N19" s="32"/>
      <c r="O19" s="147"/>
      <c r="P19" s="147"/>
      <c r="Q19" s="147"/>
      <c r="R19" s="147"/>
      <c r="S19" s="147"/>
      <c r="T19" s="28">
        <f>IF(Data!$D$41=" "," ",Data!$E$41)</f>
        <v>0</v>
      </c>
      <c r="U19" s="33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BJ19" s="4"/>
      <c r="BK19" s="4"/>
      <c r="BL19" s="4"/>
      <c r="BM19" s="4"/>
      <c r="BN19" s="4"/>
      <c r="BO19" s="5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</row>
    <row r="20" spans="1:100" ht="9.75" customHeight="1" x14ac:dyDescent="0.2">
      <c r="A20" s="1"/>
      <c r="B20" s="169" t="s">
        <v>2</v>
      </c>
      <c r="C20" s="140"/>
      <c r="D20" s="140"/>
      <c r="E20" s="140"/>
      <c r="F20" s="140"/>
      <c r="G20" s="170"/>
      <c r="H20" s="169" t="s">
        <v>68</v>
      </c>
      <c r="I20" s="140"/>
      <c r="J20" s="140"/>
      <c r="K20" s="140"/>
      <c r="L20" s="140"/>
      <c r="M20" s="170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  <c r="AF20" s="4"/>
      <c r="AG20" s="4"/>
      <c r="AH20" s="4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5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</row>
    <row r="21" spans="1:100" ht="10.5" customHeight="1" x14ac:dyDescent="0.2">
      <c r="A21" s="1"/>
      <c r="B21" s="133" t="s">
        <v>3</v>
      </c>
      <c r="C21" s="134"/>
      <c r="D21" s="134"/>
      <c r="E21" s="134"/>
      <c r="F21" s="134"/>
      <c r="G21" s="171"/>
      <c r="H21" s="133" t="s">
        <v>4</v>
      </c>
      <c r="I21" s="134"/>
      <c r="J21" s="134"/>
      <c r="K21" s="134"/>
      <c r="L21" s="134"/>
      <c r="M21" s="171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2"/>
      <c r="AB21" s="2"/>
      <c r="AC21" s="2"/>
      <c r="AD21" s="2"/>
      <c r="AE21" s="4"/>
      <c r="AF21" s="4"/>
      <c r="AG21" s="4"/>
      <c r="AH21" s="4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4"/>
      <c r="BK21" s="4"/>
      <c r="BL21" s="4"/>
      <c r="BM21" s="4"/>
      <c r="BN21" s="4"/>
      <c r="BO21" s="5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</row>
    <row r="22" spans="1:100" ht="12" customHeight="1" x14ac:dyDescent="0.2">
      <c r="A22" s="1"/>
      <c r="B22" s="168">
        <v>63</v>
      </c>
      <c r="C22" s="150"/>
      <c r="D22" s="150"/>
      <c r="E22" s="150"/>
      <c r="F22" s="150"/>
      <c r="G22" s="151"/>
      <c r="H22" s="174">
        <f>Data!E3</f>
        <v>0</v>
      </c>
      <c r="I22" s="175"/>
      <c r="J22" s="175"/>
      <c r="K22" s="175"/>
      <c r="L22" s="172">
        <f>Data!K3</f>
        <v>0</v>
      </c>
      <c r="M22" s="173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5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</row>
    <row r="23" spans="1:100" x14ac:dyDescent="0.2">
      <c r="A23" s="1"/>
      <c r="B23" s="169">
        <v>125</v>
      </c>
      <c r="C23" s="140"/>
      <c r="D23" s="140"/>
      <c r="E23" s="140"/>
      <c r="F23" s="140"/>
      <c r="G23" s="170"/>
      <c r="H23" s="166">
        <f>Data!E4</f>
        <v>0</v>
      </c>
      <c r="I23" s="128"/>
      <c r="J23" s="128"/>
      <c r="K23" s="128"/>
      <c r="L23" s="176">
        <f>Data!K4</f>
        <v>0</v>
      </c>
      <c r="M23" s="177"/>
      <c r="N23" s="4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5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</row>
    <row r="24" spans="1:100" x14ac:dyDescent="0.2">
      <c r="A24" s="1"/>
      <c r="B24" s="169">
        <v>250</v>
      </c>
      <c r="C24" s="140"/>
      <c r="D24" s="140"/>
      <c r="E24" s="140"/>
      <c r="F24" s="140"/>
      <c r="G24" s="170"/>
      <c r="H24" s="166">
        <f>Data!E5</f>
        <v>0</v>
      </c>
      <c r="I24" s="128"/>
      <c r="J24" s="128"/>
      <c r="K24" s="128"/>
      <c r="L24" s="176">
        <f>Data!K5</f>
        <v>0</v>
      </c>
      <c r="M24" s="177"/>
      <c r="N24" s="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5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</row>
    <row r="25" spans="1:100" x14ac:dyDescent="0.2">
      <c r="A25" s="1"/>
      <c r="B25" s="169">
        <v>500</v>
      </c>
      <c r="C25" s="140"/>
      <c r="D25" s="140"/>
      <c r="E25" s="140"/>
      <c r="F25" s="140"/>
      <c r="G25" s="170"/>
      <c r="H25" s="166">
        <f>Data!E6</f>
        <v>0</v>
      </c>
      <c r="I25" s="128"/>
      <c r="J25" s="128"/>
      <c r="K25" s="128"/>
      <c r="L25" s="176">
        <f>Data!K6</f>
        <v>0</v>
      </c>
      <c r="M25" s="177"/>
      <c r="N25" s="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5"/>
      <c r="CG25" s="4"/>
      <c r="CH25" s="4"/>
      <c r="CI25" s="4"/>
      <c r="CJ25" s="4"/>
      <c r="CK25" s="4"/>
      <c r="CL25" s="4"/>
      <c r="CM25" s="4"/>
      <c r="CN25" s="4"/>
      <c r="CO25" s="2"/>
      <c r="CP25" s="140"/>
      <c r="CQ25" s="140"/>
      <c r="CR25" s="140"/>
      <c r="CS25" s="140"/>
      <c r="CT25" s="140"/>
      <c r="CU25" s="140"/>
      <c r="CV25" s="4"/>
    </row>
    <row r="26" spans="1:100" x14ac:dyDescent="0.2">
      <c r="A26" s="1"/>
      <c r="B26" s="169">
        <v>1000</v>
      </c>
      <c r="C26" s="140"/>
      <c r="D26" s="140"/>
      <c r="E26" s="140"/>
      <c r="F26" s="140"/>
      <c r="G26" s="170"/>
      <c r="H26" s="166">
        <f>Data!E7</f>
        <v>0</v>
      </c>
      <c r="I26" s="128"/>
      <c r="J26" s="128"/>
      <c r="K26" s="128"/>
      <c r="L26" s="129">
        <f>Data!K7</f>
        <v>0</v>
      </c>
      <c r="M26" s="167"/>
      <c r="N26" s="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5"/>
      <c r="CG26" s="4"/>
      <c r="CH26" s="4"/>
      <c r="CI26" s="4"/>
      <c r="CJ26" s="4"/>
      <c r="CK26" s="4"/>
      <c r="CL26" s="4"/>
      <c r="CM26" s="4"/>
      <c r="CN26" s="4"/>
      <c r="CO26" s="2"/>
      <c r="CP26" s="140"/>
      <c r="CQ26" s="140"/>
      <c r="CR26" s="140"/>
      <c r="CS26" s="140"/>
      <c r="CT26" s="140"/>
      <c r="CU26" s="140"/>
      <c r="CV26" s="4"/>
    </row>
    <row r="27" spans="1:100" x14ac:dyDescent="0.2">
      <c r="A27" s="1"/>
      <c r="B27" s="169">
        <v>2000</v>
      </c>
      <c r="C27" s="140"/>
      <c r="D27" s="140"/>
      <c r="E27" s="140"/>
      <c r="F27" s="140"/>
      <c r="G27" s="140"/>
      <c r="H27" s="166">
        <f>Data!E8</f>
        <v>0</v>
      </c>
      <c r="I27" s="128"/>
      <c r="J27" s="128"/>
      <c r="K27" s="128"/>
      <c r="L27" s="129">
        <f>Data!K8</f>
        <v>0</v>
      </c>
      <c r="M27" s="167"/>
      <c r="N27" s="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5"/>
      <c r="CG27" s="4"/>
      <c r="CH27" s="4"/>
      <c r="CI27" s="4"/>
      <c r="CJ27" s="4"/>
      <c r="CK27" s="4"/>
      <c r="CL27" s="4"/>
      <c r="CM27" s="4"/>
      <c r="CN27" s="4"/>
      <c r="CO27" s="2"/>
      <c r="CP27" s="140"/>
      <c r="CQ27" s="140"/>
      <c r="CR27" s="140"/>
      <c r="CS27" s="140"/>
      <c r="CT27" s="140"/>
      <c r="CU27" s="140"/>
      <c r="CV27" s="4"/>
    </row>
    <row r="28" spans="1:100" x14ac:dyDescent="0.2">
      <c r="A28" s="1"/>
      <c r="B28" s="169">
        <v>4000</v>
      </c>
      <c r="C28" s="140"/>
      <c r="D28" s="140"/>
      <c r="E28" s="140"/>
      <c r="F28" s="140"/>
      <c r="G28" s="140"/>
      <c r="H28" s="166">
        <f>Data!E9</f>
        <v>0</v>
      </c>
      <c r="I28" s="128"/>
      <c r="J28" s="128"/>
      <c r="K28" s="128"/>
      <c r="L28" s="129">
        <f>Data!K9</f>
        <v>0</v>
      </c>
      <c r="M28" s="129"/>
      <c r="N28" s="109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5"/>
      <c r="CG28" s="4"/>
      <c r="CH28" s="4"/>
      <c r="CI28" s="4"/>
      <c r="CJ28" s="4"/>
      <c r="CK28" s="4"/>
      <c r="CL28" s="4"/>
      <c r="CM28" s="4"/>
      <c r="CN28" s="4"/>
      <c r="CO28" s="2"/>
    </row>
    <row r="29" spans="1:100" x14ac:dyDescent="0.2">
      <c r="A29" s="1"/>
      <c r="B29" s="133">
        <v>8000</v>
      </c>
      <c r="C29" s="134"/>
      <c r="D29" s="134"/>
      <c r="E29" s="134"/>
      <c r="F29" s="134"/>
      <c r="G29" s="134"/>
      <c r="H29" s="178">
        <f>Data!E10</f>
        <v>0</v>
      </c>
      <c r="I29" s="179"/>
      <c r="J29" s="179"/>
      <c r="K29" s="179"/>
      <c r="L29" s="180">
        <f>Data!K10</f>
        <v>0</v>
      </c>
      <c r="M29" s="180"/>
      <c r="N29" s="109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5"/>
      <c r="CG29" s="4"/>
      <c r="CH29" s="4"/>
      <c r="CI29" s="4"/>
      <c r="CJ29" s="4"/>
      <c r="CK29" s="4"/>
      <c r="CL29" s="4"/>
      <c r="CM29" s="4"/>
      <c r="CN29" s="4"/>
      <c r="CO29" s="2"/>
    </row>
    <row r="30" spans="1:100" x14ac:dyDescent="0.2">
      <c r="A30" s="1"/>
      <c r="B30" s="140"/>
      <c r="C30" s="140"/>
      <c r="D30" s="140"/>
      <c r="E30" s="140"/>
      <c r="F30" s="140"/>
      <c r="G30" s="140"/>
      <c r="H30" s="128"/>
      <c r="I30" s="128"/>
      <c r="J30" s="128"/>
      <c r="K30" s="128"/>
      <c r="L30" s="129"/>
      <c r="M30" s="129"/>
      <c r="N30" s="4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5"/>
      <c r="CG30" s="4"/>
      <c r="CH30" s="4"/>
      <c r="CI30" s="4"/>
      <c r="CJ30" s="4"/>
      <c r="CK30" s="4"/>
      <c r="CL30" s="4"/>
      <c r="CM30" s="4"/>
      <c r="CN30" s="4"/>
      <c r="CO30" s="2"/>
    </row>
    <row r="31" spans="1:100" x14ac:dyDescent="0.2">
      <c r="A31" s="1"/>
      <c r="B31" s="20">
        <f>Data!E34</f>
        <v>0</v>
      </c>
      <c r="C31" s="20"/>
      <c r="D31" s="20"/>
      <c r="E31" s="20"/>
      <c r="F31" s="20"/>
      <c r="G31" s="20"/>
      <c r="H31" s="103"/>
      <c r="I31" s="103"/>
      <c r="J31" s="103"/>
      <c r="K31" s="103"/>
      <c r="L31" s="118"/>
      <c r="M31" s="118"/>
      <c r="N31" s="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5"/>
      <c r="CG31" s="4"/>
      <c r="CH31" s="4"/>
      <c r="CI31" s="4"/>
      <c r="CJ31" s="4"/>
      <c r="CK31" s="4"/>
      <c r="CL31" s="4"/>
      <c r="CM31" s="4"/>
      <c r="CN31" s="4"/>
      <c r="CO31" s="2"/>
    </row>
    <row r="32" spans="1:100" x14ac:dyDescent="0.2">
      <c r="A32" s="1"/>
      <c r="B32" s="20">
        <f>Data!E35</f>
        <v>0</v>
      </c>
      <c r="C32" s="20"/>
      <c r="D32" s="20"/>
      <c r="E32" s="20"/>
      <c r="F32" s="20"/>
      <c r="G32" s="20"/>
      <c r="H32" s="103"/>
      <c r="I32" s="103"/>
      <c r="J32" s="103"/>
      <c r="K32" s="103"/>
      <c r="L32" s="118"/>
      <c r="M32" s="118"/>
      <c r="N32" s="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5"/>
      <c r="CG32" s="4"/>
      <c r="CH32" s="4"/>
      <c r="CI32" s="4"/>
      <c r="CJ32" s="4"/>
      <c r="CK32" s="4"/>
      <c r="CL32" s="4"/>
      <c r="CM32" s="4"/>
      <c r="CN32" s="4"/>
      <c r="CO32" s="2"/>
    </row>
    <row r="33" spans="1:93" x14ac:dyDescent="0.2">
      <c r="A33" s="1"/>
      <c r="B33" s="20"/>
      <c r="C33" s="20"/>
      <c r="D33" s="20"/>
      <c r="E33" s="20"/>
      <c r="F33" s="20"/>
      <c r="G33" s="20"/>
      <c r="H33" s="103"/>
      <c r="I33" s="103"/>
      <c r="J33" s="103"/>
      <c r="K33" s="103"/>
      <c r="L33" s="118"/>
      <c r="M33" s="118"/>
      <c r="N33" s="4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5"/>
      <c r="CG33" s="4"/>
      <c r="CH33" s="4"/>
      <c r="CI33" s="4"/>
      <c r="CJ33" s="4"/>
      <c r="CK33" s="4"/>
      <c r="CL33" s="4"/>
      <c r="CM33" s="4"/>
      <c r="CN33" s="4"/>
      <c r="CO33" s="2"/>
    </row>
    <row r="34" spans="1:93" x14ac:dyDescent="0.2">
      <c r="A34" s="1"/>
      <c r="B34" s="20"/>
      <c r="C34" s="20"/>
      <c r="D34" s="20"/>
      <c r="E34" s="20"/>
      <c r="F34" s="20"/>
      <c r="G34" s="20"/>
      <c r="H34" s="103"/>
      <c r="I34" s="103"/>
      <c r="J34" s="103"/>
      <c r="K34" s="103"/>
      <c r="L34" s="118"/>
      <c r="M34" s="118"/>
      <c r="N34" s="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5"/>
      <c r="CG34" s="4"/>
      <c r="CH34" s="4"/>
      <c r="CI34" s="4"/>
      <c r="CJ34" s="4"/>
      <c r="CK34" s="4"/>
      <c r="CL34" s="4"/>
      <c r="CM34" s="4"/>
      <c r="CN34" s="4"/>
      <c r="CO34" s="2"/>
    </row>
    <row r="35" spans="1:93" x14ac:dyDescent="0.2">
      <c r="A35" s="1"/>
      <c r="B35" s="20"/>
      <c r="C35" s="20"/>
      <c r="D35" s="20"/>
      <c r="E35" s="20"/>
      <c r="F35" s="20"/>
      <c r="G35" s="20"/>
      <c r="H35" s="103"/>
      <c r="I35" s="103"/>
      <c r="J35" s="103"/>
      <c r="K35" s="103"/>
      <c r="L35" s="118"/>
      <c r="M35" s="118"/>
      <c r="N35" s="4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5"/>
      <c r="CG35" s="4"/>
      <c r="CH35" s="4"/>
      <c r="CI35" s="4"/>
      <c r="CJ35" s="4"/>
      <c r="CK35" s="4"/>
      <c r="CL35" s="4"/>
      <c r="CM35" s="4"/>
      <c r="CN35" s="4"/>
      <c r="CO35" s="2"/>
    </row>
    <row r="36" spans="1:93" x14ac:dyDescent="0.2">
      <c r="A36" s="1"/>
      <c r="B36" s="140"/>
      <c r="C36" s="140"/>
      <c r="D36" s="140"/>
      <c r="E36" s="140"/>
      <c r="F36" s="140"/>
      <c r="G36" s="140"/>
      <c r="H36" s="128"/>
      <c r="I36" s="128"/>
      <c r="J36" s="128"/>
      <c r="K36" s="128"/>
      <c r="L36" s="129"/>
      <c r="M36" s="129"/>
      <c r="N36" s="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5"/>
      <c r="CG36" s="4"/>
      <c r="CH36" s="4"/>
      <c r="CI36" s="4"/>
      <c r="CJ36" s="4"/>
      <c r="CK36" s="4"/>
      <c r="CL36" s="4"/>
      <c r="CM36" s="4"/>
      <c r="CN36" s="4"/>
      <c r="CO36" s="2"/>
    </row>
    <row r="37" spans="1:93" x14ac:dyDescent="0.2">
      <c r="A37" s="1"/>
      <c r="B37" s="140"/>
      <c r="C37" s="140"/>
      <c r="D37" s="140"/>
      <c r="E37" s="140"/>
      <c r="F37" s="140"/>
      <c r="G37" s="140"/>
      <c r="H37" s="128"/>
      <c r="I37" s="128"/>
      <c r="J37" s="128"/>
      <c r="K37" s="128"/>
      <c r="L37" s="129"/>
      <c r="M37" s="129"/>
      <c r="N37" s="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  <c r="CG37" s="4"/>
      <c r="CH37" s="4"/>
      <c r="CI37" s="4"/>
      <c r="CJ37" s="4"/>
      <c r="CK37" s="4"/>
      <c r="CL37" s="4"/>
      <c r="CM37" s="4"/>
      <c r="CN37" s="4"/>
      <c r="CO37" s="2"/>
    </row>
    <row r="38" spans="1:93" x14ac:dyDescent="0.2">
      <c r="A38" s="1"/>
      <c r="B38" s="140"/>
      <c r="C38" s="140"/>
      <c r="D38" s="140"/>
      <c r="E38" s="140"/>
      <c r="F38" s="140"/>
      <c r="G38" s="140"/>
      <c r="H38" s="128"/>
      <c r="I38" s="128"/>
      <c r="J38" s="128"/>
      <c r="K38" s="128"/>
      <c r="L38" s="129"/>
      <c r="M38" s="129"/>
      <c r="N38" s="4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5"/>
      <c r="CG38" s="4"/>
      <c r="CH38" s="4"/>
      <c r="CI38" s="4"/>
      <c r="CJ38" s="4"/>
      <c r="CK38" s="4"/>
      <c r="CL38" s="4"/>
      <c r="CM38" s="4"/>
      <c r="CN38" s="4"/>
      <c r="CO38" s="2"/>
    </row>
    <row r="39" spans="1:93" x14ac:dyDescent="0.2">
      <c r="A39" s="1"/>
      <c r="B39" s="140"/>
      <c r="C39" s="140"/>
      <c r="D39" s="140"/>
      <c r="E39" s="140"/>
      <c r="F39" s="140"/>
      <c r="G39" s="140"/>
      <c r="H39" s="128"/>
      <c r="I39" s="128"/>
      <c r="J39" s="128"/>
      <c r="K39" s="128"/>
      <c r="L39" s="129"/>
      <c r="M39" s="129"/>
      <c r="N39" s="4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5"/>
      <c r="CG39" s="4"/>
      <c r="CH39" s="4"/>
      <c r="CI39" s="4"/>
      <c r="CJ39" s="4"/>
      <c r="CK39" s="4"/>
      <c r="CL39" s="4"/>
      <c r="CM39" s="4"/>
      <c r="CN39" s="4"/>
      <c r="CO39" s="2"/>
    </row>
    <row r="40" spans="1:93" x14ac:dyDescent="0.2">
      <c r="A40" s="1"/>
      <c r="B40" s="140"/>
      <c r="C40" s="140"/>
      <c r="D40" s="140"/>
      <c r="E40" s="140"/>
      <c r="F40" s="140"/>
      <c r="G40" s="140"/>
      <c r="H40" s="128"/>
      <c r="I40" s="128"/>
      <c r="J40" s="128"/>
      <c r="K40" s="128"/>
      <c r="L40" s="129"/>
      <c r="M40" s="129"/>
      <c r="N40" s="4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5"/>
      <c r="CG40" s="4"/>
      <c r="CH40" s="4"/>
      <c r="CI40" s="4"/>
      <c r="CJ40" s="4"/>
      <c r="CK40" s="4"/>
      <c r="CL40" s="4"/>
      <c r="CM40" s="4"/>
      <c r="CN40" s="4"/>
      <c r="CO40" s="2"/>
    </row>
    <row r="41" spans="1:93" x14ac:dyDescent="0.2">
      <c r="A41" s="1"/>
      <c r="B41" s="140"/>
      <c r="C41" s="140"/>
      <c r="D41" s="140"/>
      <c r="E41" s="140"/>
      <c r="F41" s="140"/>
      <c r="G41" s="140"/>
      <c r="H41" s="128"/>
      <c r="I41" s="128"/>
      <c r="J41" s="128"/>
      <c r="K41" s="128"/>
      <c r="L41" s="129"/>
      <c r="M41" s="129"/>
      <c r="N41" s="4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5"/>
      <c r="CG41" s="4"/>
      <c r="CH41" s="4"/>
      <c r="CI41" s="4"/>
      <c r="CJ41" s="4"/>
      <c r="CK41" s="4"/>
      <c r="CL41" s="4"/>
      <c r="CM41" s="4"/>
      <c r="CN41" s="4"/>
      <c r="CO41" s="2"/>
    </row>
    <row r="42" spans="1:93" x14ac:dyDescent="0.2">
      <c r="A42" s="1"/>
      <c r="B42" s="140"/>
      <c r="C42" s="140"/>
      <c r="D42" s="140"/>
      <c r="E42" s="140"/>
      <c r="F42" s="140"/>
      <c r="G42" s="140"/>
      <c r="H42" s="128"/>
      <c r="I42" s="128"/>
      <c r="J42" s="128"/>
      <c r="K42" s="128"/>
      <c r="L42" s="129"/>
      <c r="M42" s="129"/>
      <c r="N42" s="4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5"/>
      <c r="CG42" s="4"/>
      <c r="CH42" s="4"/>
      <c r="CI42" s="4"/>
      <c r="CJ42" s="4"/>
      <c r="CK42" s="4"/>
      <c r="CL42" s="4"/>
      <c r="CM42" s="4"/>
      <c r="CN42" s="4"/>
      <c r="CO42" s="2"/>
    </row>
    <row r="43" spans="1:93" x14ac:dyDescent="0.2">
      <c r="A43" s="1"/>
      <c r="B43" s="140"/>
      <c r="C43" s="140"/>
      <c r="D43" s="140"/>
      <c r="E43" s="140"/>
      <c r="F43" s="140"/>
      <c r="G43" s="140"/>
      <c r="H43" s="128"/>
      <c r="I43" s="128"/>
      <c r="J43" s="128"/>
      <c r="K43" s="128"/>
      <c r="L43" s="129"/>
      <c r="M43" s="129"/>
      <c r="N43" s="4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  <c r="CG43" s="4"/>
      <c r="CH43" s="4"/>
      <c r="CI43" s="4"/>
      <c r="CJ43" s="4"/>
      <c r="CK43" s="4"/>
      <c r="CL43" s="4"/>
      <c r="CM43" s="4"/>
      <c r="CN43" s="4"/>
      <c r="CO43" s="2"/>
    </row>
    <row r="44" spans="1:93" x14ac:dyDescent="0.2">
      <c r="A44" s="1"/>
      <c r="B44" s="140"/>
      <c r="C44" s="140"/>
      <c r="D44" s="140"/>
      <c r="E44" s="140"/>
      <c r="F44" s="140"/>
      <c r="G44" s="140"/>
      <c r="H44" s="128"/>
      <c r="I44" s="128"/>
      <c r="J44" s="128"/>
      <c r="K44" s="128"/>
      <c r="L44" s="129"/>
      <c r="M44" s="129"/>
      <c r="N44" s="4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5"/>
      <c r="CG44" s="4"/>
      <c r="CH44" s="4"/>
      <c r="CI44" s="4"/>
      <c r="CJ44" s="4"/>
      <c r="CK44" s="4"/>
      <c r="CL44" s="4"/>
      <c r="CM44" s="4"/>
      <c r="CN44" s="4"/>
      <c r="CO44" s="2"/>
    </row>
    <row r="45" spans="1:93" x14ac:dyDescent="0.2">
      <c r="A45" s="1"/>
      <c r="B45" s="140"/>
      <c r="C45" s="140"/>
      <c r="D45" s="140"/>
      <c r="E45" s="140"/>
      <c r="F45" s="140"/>
      <c r="G45" s="140"/>
      <c r="H45" s="128"/>
      <c r="I45" s="128"/>
      <c r="J45" s="128"/>
      <c r="K45" s="128"/>
      <c r="L45" s="129"/>
      <c r="M45" s="129"/>
      <c r="N45" s="4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5"/>
      <c r="CG45" s="4"/>
      <c r="CH45" s="4"/>
      <c r="CI45" s="4"/>
      <c r="CJ45" s="4"/>
      <c r="CK45" s="4"/>
      <c r="CL45" s="4"/>
      <c r="CM45" s="4"/>
      <c r="CN45" s="4"/>
      <c r="CO45" s="2"/>
    </row>
    <row r="46" spans="1:93" x14ac:dyDescent="0.2">
      <c r="A46" s="1"/>
      <c r="B46" s="140"/>
      <c r="C46" s="140"/>
      <c r="D46" s="140"/>
      <c r="E46" s="140"/>
      <c r="F46" s="140"/>
      <c r="G46" s="140"/>
      <c r="H46" s="128"/>
      <c r="I46" s="181"/>
      <c r="J46" s="181"/>
      <c r="K46" s="181"/>
      <c r="L46" s="129"/>
      <c r="M46" s="181"/>
      <c r="N46" s="4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5"/>
      <c r="BX46" s="20"/>
      <c r="CG46" s="4"/>
      <c r="CH46" s="4"/>
      <c r="CI46" s="4"/>
      <c r="CJ46" s="4"/>
      <c r="CK46" s="4"/>
      <c r="CL46" s="4"/>
      <c r="CM46" s="4"/>
      <c r="CN46" s="4"/>
      <c r="CO46" s="2"/>
    </row>
    <row r="47" spans="1:93" x14ac:dyDescent="0.2">
      <c r="A47" s="1"/>
      <c r="B47" s="20"/>
      <c r="C47" s="20"/>
      <c r="D47" s="20"/>
      <c r="E47" s="20"/>
      <c r="F47" s="20"/>
      <c r="G47" s="20"/>
      <c r="H47" s="61"/>
      <c r="I47" s="61"/>
      <c r="J47" s="61"/>
      <c r="K47" s="61"/>
      <c r="L47" s="61"/>
      <c r="M47" s="61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5"/>
      <c r="CG47" s="4"/>
      <c r="CH47" s="4"/>
      <c r="CI47" s="4"/>
      <c r="CJ47" s="4"/>
      <c r="CK47" s="4"/>
      <c r="CL47" s="4"/>
      <c r="CM47" s="4"/>
      <c r="CN47" s="4"/>
      <c r="CO47" s="2"/>
    </row>
    <row r="48" spans="1:93" x14ac:dyDescent="0.2">
      <c r="A48" s="1"/>
      <c r="B48" s="20"/>
      <c r="C48" s="20"/>
      <c r="D48" s="20"/>
      <c r="E48" s="20"/>
      <c r="F48" s="20"/>
      <c r="G48" s="20"/>
      <c r="H48" s="62"/>
      <c r="I48" s="62"/>
      <c r="J48" s="62"/>
      <c r="K48" s="62"/>
      <c r="L48" s="62"/>
      <c r="M48" s="6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5"/>
      <c r="CG48" s="4"/>
      <c r="CH48" s="4"/>
      <c r="CI48" s="4"/>
      <c r="CJ48" s="4"/>
      <c r="CK48" s="4"/>
      <c r="CL48" s="4"/>
      <c r="CM48" s="4"/>
      <c r="CN48" s="4"/>
      <c r="CO48" s="2"/>
    </row>
    <row r="49" spans="1:93" ht="12" customHeight="1" x14ac:dyDescent="0.2">
      <c r="A49" s="1"/>
      <c r="B49" s="140"/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5"/>
      <c r="CG49" s="4"/>
      <c r="CH49" s="4"/>
      <c r="CI49" s="4"/>
      <c r="CJ49" s="4"/>
      <c r="CK49" s="4"/>
      <c r="CL49" s="4"/>
      <c r="CM49" s="4"/>
      <c r="CN49" s="4"/>
      <c r="CO49" s="2"/>
    </row>
    <row r="50" spans="1:93" ht="6.75" customHeight="1" x14ac:dyDescent="0.2">
      <c r="A50" s="1"/>
      <c r="B50" s="140"/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20"/>
      <c r="O50" s="20"/>
      <c r="P50" s="20"/>
      <c r="Q50" s="20"/>
      <c r="R50" s="20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5"/>
      <c r="CG50" s="4"/>
      <c r="CH50" s="4"/>
      <c r="CI50" s="4"/>
      <c r="CJ50" s="4"/>
      <c r="CK50" s="4"/>
      <c r="CL50" s="4"/>
      <c r="CM50" s="4"/>
      <c r="CN50" s="4"/>
      <c r="CO50" s="2"/>
    </row>
    <row r="51" spans="1:93" ht="7.5" customHeight="1" x14ac:dyDescent="0.2">
      <c r="A51" s="1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BB51" s="2"/>
      <c r="BC51" s="2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5"/>
      <c r="CG51" s="4"/>
      <c r="CH51" s="4"/>
      <c r="CI51" s="4"/>
      <c r="CJ51" s="4"/>
      <c r="CK51" s="4"/>
      <c r="CL51" s="4"/>
      <c r="CM51" s="4"/>
      <c r="CN51" s="4"/>
      <c r="CO51" s="2"/>
    </row>
    <row r="52" spans="1:93" ht="12" customHeight="1" x14ac:dyDescent="0.2">
      <c r="A52" s="1"/>
      <c r="B52" s="2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41"/>
      <c r="W52" s="168"/>
      <c r="X52" s="150"/>
      <c r="Y52" s="150"/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  <c r="BI52" s="150"/>
      <c r="BJ52" s="150"/>
      <c r="BK52" s="150"/>
      <c r="BL52" s="150"/>
      <c r="BM52" s="151"/>
      <c r="BN52" s="4"/>
      <c r="BO52" s="5"/>
      <c r="CG52" s="4"/>
      <c r="CH52" s="4"/>
      <c r="CI52" s="4"/>
      <c r="CJ52" s="4"/>
      <c r="CK52" s="4"/>
      <c r="CL52" s="4"/>
      <c r="CM52" s="4"/>
      <c r="CN52" s="4"/>
      <c r="CO52" s="2"/>
    </row>
    <row r="53" spans="1:93" ht="12" customHeight="1" x14ac:dyDescent="0.2">
      <c r="A53" s="1"/>
      <c r="B53" s="2"/>
      <c r="C53" s="36"/>
      <c r="D53" s="36"/>
      <c r="E53" s="36"/>
      <c r="F53" s="36"/>
      <c r="G53" s="36"/>
      <c r="H53" s="36"/>
      <c r="I53" s="36"/>
      <c r="J53" s="36"/>
      <c r="K53" s="36"/>
      <c r="L53" s="37"/>
      <c r="M53" s="37"/>
      <c r="N53" s="37"/>
      <c r="O53" s="20"/>
      <c r="P53" s="38"/>
      <c r="Q53" s="38"/>
      <c r="R53" s="38"/>
      <c r="S53" s="20"/>
      <c r="T53" s="37"/>
      <c r="U53" s="37"/>
      <c r="V53" s="37"/>
      <c r="W53" s="135" t="s">
        <v>72</v>
      </c>
      <c r="X53" s="136"/>
      <c r="Y53" s="136"/>
      <c r="Z53" s="136"/>
      <c r="AA53" s="136"/>
      <c r="AB53" s="136"/>
      <c r="AC53" s="136"/>
      <c r="AD53" s="136"/>
      <c r="AE53" s="136"/>
      <c r="AF53" s="136"/>
      <c r="AG53" s="136"/>
      <c r="AH53" s="136"/>
      <c r="AI53" s="136"/>
      <c r="AJ53" s="136"/>
      <c r="AK53" s="136"/>
      <c r="AL53" s="137">
        <f>Data!B57</f>
        <v>0</v>
      </c>
      <c r="AM53" s="137"/>
      <c r="AN53" s="136" t="s">
        <v>55</v>
      </c>
      <c r="AO53" s="136"/>
      <c r="AP53" s="115"/>
      <c r="AQ53" s="115"/>
      <c r="AR53" s="115">
        <f>Data!E38</f>
        <v>0</v>
      </c>
      <c r="AS53" s="115"/>
      <c r="AT53" s="115"/>
      <c r="AU53" s="115"/>
      <c r="AV53" s="115"/>
      <c r="AW53" s="115"/>
      <c r="AX53" s="115"/>
      <c r="AY53" s="115"/>
      <c r="AZ53" s="115"/>
      <c r="BA53" s="115"/>
      <c r="BB53" s="115"/>
      <c r="BC53" s="115"/>
      <c r="BD53" s="115"/>
      <c r="BE53" s="115"/>
      <c r="BF53" s="115"/>
      <c r="BG53" s="115"/>
      <c r="BH53" s="115"/>
      <c r="BI53" s="115"/>
      <c r="BJ53" s="115"/>
      <c r="BK53" s="115"/>
      <c r="BL53" s="115"/>
      <c r="BM53" s="116"/>
      <c r="BN53" s="4"/>
      <c r="BO53" s="5"/>
      <c r="CG53" s="4"/>
      <c r="CH53" s="4"/>
      <c r="CI53" s="4"/>
      <c r="CJ53" s="4"/>
      <c r="CK53" s="4"/>
      <c r="CL53" s="4"/>
      <c r="CM53" s="4"/>
      <c r="CN53" s="4"/>
      <c r="CO53" s="4"/>
    </row>
    <row r="54" spans="1:93" ht="12" customHeight="1" x14ac:dyDescent="0.2">
      <c r="A54" s="1"/>
      <c r="B54" s="2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42"/>
      <c r="W54" s="133"/>
      <c r="X54" s="134"/>
      <c r="Y54" s="134"/>
      <c r="Z54" s="134"/>
      <c r="AA54" s="134"/>
      <c r="AB54" s="134"/>
      <c r="AC54" s="134"/>
      <c r="AD54" s="134"/>
      <c r="AE54" s="134"/>
      <c r="AF54" s="134"/>
      <c r="AG54" s="134"/>
      <c r="AH54" s="134"/>
      <c r="AI54" s="134"/>
      <c r="AJ54" s="134"/>
      <c r="AK54" s="134"/>
      <c r="AL54" s="134"/>
      <c r="AM54" s="134"/>
      <c r="AN54" s="134"/>
      <c r="AO54" s="105"/>
      <c r="AP54" s="105"/>
      <c r="AQ54" s="105"/>
      <c r="AR54" s="105">
        <f>Data!E40</f>
        <v>0</v>
      </c>
      <c r="AS54" s="105"/>
      <c r="AT54" s="105"/>
      <c r="AU54" s="105"/>
      <c r="AV54" s="105"/>
      <c r="AW54" s="105"/>
      <c r="AX54" s="105"/>
      <c r="AY54" s="105"/>
      <c r="AZ54" s="105"/>
      <c r="BA54" s="105"/>
      <c r="BB54" s="105"/>
      <c r="BC54" s="105"/>
      <c r="BD54" s="105"/>
      <c r="BE54" s="105"/>
      <c r="BF54" s="105"/>
      <c r="BG54" s="105"/>
      <c r="BH54" s="105"/>
      <c r="BI54" s="105"/>
      <c r="BJ54" s="105"/>
      <c r="BK54" s="105"/>
      <c r="BL54" s="105"/>
      <c r="BM54" s="117"/>
      <c r="BN54" s="4"/>
      <c r="BO54" s="5"/>
      <c r="CG54" s="4"/>
      <c r="CH54" s="4"/>
      <c r="CI54" s="4"/>
      <c r="CJ54" s="4"/>
      <c r="CK54" s="4"/>
      <c r="CL54" s="4"/>
      <c r="CM54" s="4"/>
      <c r="CN54" s="4"/>
      <c r="CO54" s="4"/>
    </row>
    <row r="55" spans="1:93" ht="12" customHeight="1" x14ac:dyDescent="0.2">
      <c r="A55" s="1"/>
      <c r="B55" s="2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4"/>
      <c r="BO55" s="5"/>
      <c r="CG55" s="4"/>
      <c r="CH55" s="4"/>
      <c r="CI55" s="4"/>
      <c r="CJ55" s="4"/>
      <c r="CK55" s="4"/>
      <c r="CL55" s="4"/>
      <c r="CM55" s="4"/>
      <c r="CN55" s="4"/>
      <c r="CO55" s="4"/>
    </row>
    <row r="56" spans="1:93" ht="6" customHeight="1" x14ac:dyDescent="0.2">
      <c r="A56" s="15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7"/>
    </row>
    <row r="57" spans="1:93" ht="10.5" customHeight="1" x14ac:dyDescent="0.2">
      <c r="A57" s="130">
        <f>Data!B42</f>
        <v>0</v>
      </c>
      <c r="B57" s="131"/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  <c r="T57" s="131"/>
      <c r="U57" s="131"/>
      <c r="V57" s="131"/>
      <c r="W57" s="131"/>
      <c r="X57" s="131"/>
      <c r="Y57" s="131"/>
      <c r="Z57" s="131"/>
      <c r="AA57" s="131"/>
      <c r="AB57" s="131"/>
      <c r="AC57" s="131"/>
      <c r="AD57" s="131"/>
      <c r="AE57" s="131"/>
      <c r="AF57" s="131"/>
      <c r="AG57" s="131"/>
      <c r="AH57" s="131"/>
      <c r="AI57" s="131"/>
      <c r="AJ57" s="131"/>
      <c r="AK57" s="131"/>
      <c r="AL57" s="131"/>
      <c r="AM57" s="131"/>
      <c r="AN57" s="131"/>
      <c r="AO57" s="131"/>
      <c r="AP57" s="131"/>
      <c r="AQ57" s="131"/>
      <c r="AR57" s="131"/>
      <c r="AS57" s="131"/>
      <c r="AT57" s="131"/>
      <c r="AU57" s="131"/>
      <c r="AV57" s="131"/>
      <c r="AW57" s="131"/>
      <c r="AX57" s="131"/>
      <c r="AY57" s="131"/>
      <c r="AZ57" s="131"/>
      <c r="BA57" s="131"/>
      <c r="BB57" s="131"/>
      <c r="BC57" s="131"/>
      <c r="BD57" s="131"/>
      <c r="BE57" s="131"/>
      <c r="BF57" s="131"/>
      <c r="BG57" s="131"/>
      <c r="BH57" s="131"/>
      <c r="BI57" s="131"/>
      <c r="BJ57" s="131"/>
      <c r="BK57" s="131"/>
      <c r="BL57" s="131"/>
      <c r="BM57" s="131"/>
      <c r="BN57" s="131"/>
      <c r="BO57" s="132"/>
    </row>
    <row r="58" spans="1:93" ht="9.75" customHeight="1" x14ac:dyDescent="0.2">
      <c r="A58" s="156" t="s">
        <v>87</v>
      </c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8">
        <f>Data!B41</f>
        <v>0</v>
      </c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8"/>
      <c r="AM58" s="158"/>
      <c r="AN58" s="158"/>
      <c r="AO58" s="158"/>
      <c r="AP58" s="158"/>
      <c r="AQ58" s="158"/>
      <c r="AR58" s="158"/>
      <c r="AS58" s="158"/>
      <c r="AT58" s="158"/>
      <c r="AU58" s="158"/>
      <c r="AV58" s="158"/>
      <c r="AW58" s="158"/>
      <c r="AX58" s="158"/>
      <c r="AY58" s="158"/>
      <c r="AZ58" s="158"/>
      <c r="BA58" s="158"/>
      <c r="BB58" s="158"/>
      <c r="BC58" s="158"/>
      <c r="BD58" s="158"/>
      <c r="BE58" s="158"/>
      <c r="BF58" s="158"/>
      <c r="BG58" s="158"/>
      <c r="BH58" s="158"/>
      <c r="BI58" s="158"/>
      <c r="BJ58" s="158"/>
      <c r="BK58" s="158"/>
      <c r="BL58" s="158"/>
      <c r="BM58" s="158"/>
      <c r="BN58" s="158"/>
      <c r="BO58" s="159"/>
    </row>
    <row r="59" spans="1:93" ht="7.5" customHeight="1" x14ac:dyDescent="0.2">
      <c r="A59" s="148"/>
      <c r="B59" s="149"/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49"/>
      <c r="S59" s="149"/>
      <c r="T59" s="149"/>
      <c r="U59" s="149"/>
      <c r="V59" s="149"/>
      <c r="W59" s="149"/>
      <c r="X59" s="149"/>
      <c r="Y59" s="149"/>
      <c r="Z59" s="149"/>
      <c r="AA59" s="149"/>
      <c r="AB59" s="149"/>
      <c r="AC59" s="149"/>
      <c r="AD59" s="149"/>
      <c r="AE59" s="149"/>
      <c r="AF59" s="149"/>
      <c r="AG59" s="149"/>
      <c r="AH59" s="149"/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49"/>
      <c r="AY59" s="149"/>
      <c r="AZ59" s="149"/>
      <c r="BA59" s="149"/>
      <c r="BB59" s="149"/>
      <c r="BC59" s="149"/>
      <c r="BD59" s="149"/>
      <c r="BE59" s="149"/>
      <c r="BF59" s="149"/>
      <c r="BG59" s="149"/>
      <c r="BH59" s="149"/>
      <c r="BI59" s="149"/>
      <c r="BJ59" s="149"/>
      <c r="BK59" s="149"/>
      <c r="BL59" s="149"/>
      <c r="BM59" s="149"/>
      <c r="BN59" s="149"/>
      <c r="BO59" s="154"/>
    </row>
    <row r="60" spans="1:93" ht="10.5" customHeight="1" x14ac:dyDescent="0.2">
      <c r="A60" s="152" t="s">
        <v>69</v>
      </c>
      <c r="B60" s="153"/>
      <c r="C60" s="153"/>
      <c r="D60" s="153"/>
      <c r="E60" s="153">
        <f>Data!B38</f>
        <v>0</v>
      </c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153"/>
      <c r="U60" s="153"/>
      <c r="V60" s="153"/>
      <c r="W60" s="153"/>
      <c r="X60" s="153"/>
      <c r="Y60" s="153" t="s">
        <v>70</v>
      </c>
      <c r="Z60" s="153"/>
      <c r="AA60" s="153"/>
      <c r="AB60" s="153"/>
      <c r="AC60" s="153"/>
      <c r="AD60" s="153"/>
      <c r="AE60" s="153"/>
      <c r="AF60" s="153"/>
      <c r="AG60" s="153"/>
      <c r="AH60" s="153"/>
      <c r="AI60" s="153">
        <f>Data!B40</f>
        <v>0</v>
      </c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  <c r="BI60" s="153"/>
      <c r="BJ60" s="153"/>
      <c r="BK60" s="153"/>
      <c r="BL60" s="153"/>
      <c r="BM60" s="153"/>
      <c r="BN60" s="153"/>
      <c r="BO60" s="155"/>
    </row>
  </sheetData>
  <mergeCells count="127">
    <mergeCell ref="W52:AN52"/>
    <mergeCell ref="AJ16:AQ16"/>
    <mergeCell ref="AJ15:AU15"/>
    <mergeCell ref="AV15:AZ15"/>
    <mergeCell ref="AB15:AD15"/>
    <mergeCell ref="B50:G50"/>
    <mergeCell ref="H50:M50"/>
    <mergeCell ref="B49:G49"/>
    <mergeCell ref="H49:M49"/>
    <mergeCell ref="B45:G45"/>
    <mergeCell ref="H45:K45"/>
    <mergeCell ref="L45:M45"/>
    <mergeCell ref="B46:G46"/>
    <mergeCell ref="H46:K46"/>
    <mergeCell ref="L46:M46"/>
    <mergeCell ref="L40:M40"/>
    <mergeCell ref="H41:K41"/>
    <mergeCell ref="L41:M41"/>
    <mergeCell ref="H42:K42"/>
    <mergeCell ref="L42:M42"/>
    <mergeCell ref="B36:G36"/>
    <mergeCell ref="L37:M37"/>
    <mergeCell ref="H38:K38"/>
    <mergeCell ref="L38:M38"/>
    <mergeCell ref="H39:K39"/>
    <mergeCell ref="L39:M39"/>
    <mergeCell ref="L29:M29"/>
    <mergeCell ref="H30:K30"/>
    <mergeCell ref="L30:M30"/>
    <mergeCell ref="H36:K36"/>
    <mergeCell ref="L36:M36"/>
    <mergeCell ref="CP25:CU25"/>
    <mergeCell ref="CP26:CU26"/>
    <mergeCell ref="W17:AA17"/>
    <mergeCell ref="AB16:AD16"/>
    <mergeCell ref="AV16:AZ16"/>
    <mergeCell ref="AJ17:AQ17"/>
    <mergeCell ref="AV17:AZ17"/>
    <mergeCell ref="CP27:CU27"/>
    <mergeCell ref="J6:AV7"/>
    <mergeCell ref="AJ13:AT13"/>
    <mergeCell ref="AJ14:AY14"/>
    <mergeCell ref="AB17:AD17"/>
    <mergeCell ref="W14:AA14"/>
    <mergeCell ref="W16:AA16"/>
    <mergeCell ref="W15:AA15"/>
    <mergeCell ref="H26:K26"/>
    <mergeCell ref="L26:M26"/>
    <mergeCell ref="H19:M19"/>
    <mergeCell ref="H20:M20"/>
    <mergeCell ref="L22:M22"/>
    <mergeCell ref="H21:M21"/>
    <mergeCell ref="H22:K22"/>
    <mergeCell ref="H24:K24"/>
    <mergeCell ref="H23:K23"/>
    <mergeCell ref="A60:D60"/>
    <mergeCell ref="Y60:AH60"/>
    <mergeCell ref="E60:X60"/>
    <mergeCell ref="A59:BO59"/>
    <mergeCell ref="AI60:BO60"/>
    <mergeCell ref="A58:P58"/>
    <mergeCell ref="Q58:BO58"/>
    <mergeCell ref="A3:BO3"/>
    <mergeCell ref="A4:BO4"/>
    <mergeCell ref="AW5:BD5"/>
    <mergeCell ref="A5:I5"/>
    <mergeCell ref="BE5:BO5"/>
    <mergeCell ref="J5:AV5"/>
    <mergeCell ref="A13:N13"/>
    <mergeCell ref="A14:N14"/>
    <mergeCell ref="J8:AV9"/>
    <mergeCell ref="J10:AV11"/>
    <mergeCell ref="W13:AF13"/>
    <mergeCell ref="AB14:AD14"/>
    <mergeCell ref="O13:S13"/>
    <mergeCell ref="O14:S14"/>
    <mergeCell ref="B21:G21"/>
    <mergeCell ref="B22:G22"/>
    <mergeCell ref="B19:G19"/>
    <mergeCell ref="A1:BO2"/>
    <mergeCell ref="O17:S17"/>
    <mergeCell ref="O19:S19"/>
    <mergeCell ref="A15:N15"/>
    <mergeCell ref="O16:S16"/>
    <mergeCell ref="AO52:BM52"/>
    <mergeCell ref="O15:S15"/>
    <mergeCell ref="A16:N16"/>
    <mergeCell ref="H43:K43"/>
    <mergeCell ref="L43:M43"/>
    <mergeCell ref="B20:G20"/>
    <mergeCell ref="B23:G23"/>
    <mergeCell ref="B24:G24"/>
    <mergeCell ref="B25:G25"/>
    <mergeCell ref="B28:G28"/>
    <mergeCell ref="B29:G29"/>
    <mergeCell ref="B30:G30"/>
    <mergeCell ref="B27:G27"/>
    <mergeCell ref="L23:M23"/>
    <mergeCell ref="L24:M24"/>
    <mergeCell ref="B26:G26"/>
    <mergeCell ref="B37:G37"/>
    <mergeCell ref="H29:K29"/>
    <mergeCell ref="B38:G38"/>
    <mergeCell ref="H44:K44"/>
    <mergeCell ref="L44:M44"/>
    <mergeCell ref="A57:BO57"/>
    <mergeCell ref="W54:AN54"/>
    <mergeCell ref="W53:AK53"/>
    <mergeCell ref="AL53:AM53"/>
    <mergeCell ref="A6:I7"/>
    <mergeCell ref="A8:I9"/>
    <mergeCell ref="A10:I11"/>
    <mergeCell ref="AN53:AO53"/>
    <mergeCell ref="B43:G43"/>
    <mergeCell ref="B44:G44"/>
    <mergeCell ref="B39:G39"/>
    <mergeCell ref="B40:G40"/>
    <mergeCell ref="B41:G41"/>
    <mergeCell ref="L25:M25"/>
    <mergeCell ref="L27:M27"/>
    <mergeCell ref="H28:K28"/>
    <mergeCell ref="L28:M28"/>
    <mergeCell ref="H25:K25"/>
    <mergeCell ref="B42:G42"/>
    <mergeCell ref="H27:K27"/>
    <mergeCell ref="H37:K37"/>
    <mergeCell ref="H40:K40"/>
  </mergeCells>
  <phoneticPr fontId="2" type="noConversion"/>
  <pageMargins left="0.44" right="0.55000000000000004" top="0.98425196850393704" bottom="0.98425196850393704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S100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21" width="1.28515625" customWidth="1"/>
    <col min="22" max="22" width="1.140625" customWidth="1"/>
    <col min="23" max="30" width="1.28515625" customWidth="1"/>
    <col min="31" max="31" width="1.85546875" customWidth="1"/>
    <col min="32" max="32" width="1.7109375" customWidth="1"/>
    <col min="33" max="67" width="1.28515625" customWidth="1"/>
  </cols>
  <sheetData>
    <row r="1" spans="1:69" ht="12.75" customHeight="1" x14ac:dyDescent="0.2">
      <c r="A1" s="141" t="s">
        <v>99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  <c r="AK1" s="142"/>
      <c r="AL1" s="142"/>
      <c r="AM1" s="142"/>
      <c r="AN1" s="142"/>
      <c r="AO1" s="142"/>
      <c r="AP1" s="142"/>
      <c r="AQ1" s="142"/>
      <c r="AR1" s="142"/>
      <c r="AS1" s="142"/>
      <c r="AT1" s="142"/>
      <c r="AU1" s="142"/>
      <c r="AV1" s="142"/>
      <c r="AW1" s="142"/>
      <c r="AX1" s="142"/>
      <c r="AY1" s="142"/>
      <c r="AZ1" s="142"/>
      <c r="BA1" s="142"/>
      <c r="BB1" s="142"/>
      <c r="BC1" s="142"/>
      <c r="BD1" s="142"/>
      <c r="BE1" s="142"/>
      <c r="BF1" s="142"/>
      <c r="BG1" s="142"/>
      <c r="BH1" s="142"/>
      <c r="BI1" s="142"/>
      <c r="BJ1" s="142"/>
      <c r="BK1" s="142"/>
      <c r="BL1" s="142"/>
      <c r="BM1" s="142"/>
      <c r="BN1" s="142"/>
      <c r="BO1" s="143"/>
    </row>
    <row r="2" spans="1:69" ht="12.75" customHeight="1" x14ac:dyDescent="0.2">
      <c r="A2" s="144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5"/>
      <c r="BL2" s="145"/>
      <c r="BM2" s="145"/>
      <c r="BN2" s="145"/>
      <c r="BO2" s="146"/>
    </row>
    <row r="3" spans="1:69" x14ac:dyDescent="0.2">
      <c r="A3" s="148" t="s">
        <v>84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54"/>
    </row>
    <row r="4" spans="1:69" x14ac:dyDescent="0.2">
      <c r="A4" s="199"/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  <c r="AL4" s="200"/>
      <c r="AM4" s="200"/>
      <c r="AN4" s="200"/>
      <c r="AO4" s="200"/>
      <c r="AP4" s="200"/>
      <c r="AQ4" s="200"/>
      <c r="AR4" s="200"/>
      <c r="AS4" s="200"/>
      <c r="AT4" s="200"/>
      <c r="AU4" s="200"/>
      <c r="AV4" s="200"/>
      <c r="AW4" s="200"/>
      <c r="AX4" s="200"/>
      <c r="AY4" s="200"/>
      <c r="AZ4" s="200"/>
      <c r="BA4" s="200"/>
      <c r="BB4" s="200"/>
      <c r="BC4" s="200"/>
      <c r="BD4" s="200"/>
      <c r="BE4" s="200"/>
      <c r="BF4" s="200"/>
      <c r="BG4" s="200"/>
      <c r="BH4" s="200"/>
      <c r="BI4" s="200"/>
      <c r="BJ4" s="200"/>
      <c r="BK4" s="200"/>
      <c r="BL4" s="200"/>
      <c r="BM4" s="200"/>
      <c r="BN4" s="200"/>
      <c r="BO4" s="201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168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  <c r="AG6" s="150"/>
      <c r="AH6" s="150"/>
      <c r="AI6" s="150"/>
      <c r="AJ6" s="150"/>
      <c r="AK6" s="150"/>
      <c r="AL6" s="150"/>
      <c r="AM6" s="150"/>
      <c r="AN6" s="150"/>
      <c r="AO6" s="150"/>
      <c r="AP6" s="150"/>
      <c r="AQ6" s="150"/>
      <c r="AR6" s="150"/>
      <c r="AS6" s="150"/>
      <c r="AT6" s="150"/>
      <c r="AU6" s="150"/>
      <c r="AV6" s="150"/>
      <c r="AW6" s="150"/>
      <c r="AX6" s="150"/>
      <c r="AY6" s="150"/>
      <c r="AZ6" s="150"/>
      <c r="BA6" s="150"/>
      <c r="BB6" s="150"/>
      <c r="BC6" s="150"/>
      <c r="BD6" s="150"/>
      <c r="BE6" s="150"/>
      <c r="BF6" s="150"/>
      <c r="BG6" s="150"/>
      <c r="BH6" s="150"/>
      <c r="BI6" s="150"/>
      <c r="BJ6" s="150"/>
      <c r="BK6" s="150"/>
      <c r="BL6" s="150"/>
      <c r="BM6" s="151"/>
      <c r="BN6" s="4"/>
      <c r="BO6" s="5"/>
    </row>
    <row r="7" spans="1:69" x14ac:dyDescent="0.2">
      <c r="A7" s="1"/>
      <c r="B7" s="2"/>
      <c r="C7" s="104" t="s">
        <v>71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99"/>
      <c r="Q7" s="99"/>
      <c r="R7" s="206">
        <f>Data!B57</f>
        <v>0</v>
      </c>
      <c r="S7" s="206"/>
      <c r="T7" s="206"/>
      <c r="U7" s="99" t="s">
        <v>55</v>
      </c>
      <c r="V7" s="36"/>
      <c r="W7" s="36"/>
      <c r="X7" s="36"/>
      <c r="Y7" s="36"/>
      <c r="Z7" s="36"/>
      <c r="AA7" s="36"/>
      <c r="AB7" s="204">
        <f>Data!E38</f>
        <v>0</v>
      </c>
      <c r="AC7" s="204"/>
      <c r="AD7" s="204"/>
      <c r="AE7" s="204"/>
      <c r="AF7" s="204"/>
      <c r="AG7" s="204"/>
      <c r="AH7" s="204"/>
      <c r="AI7" s="204"/>
      <c r="AJ7" s="204"/>
      <c r="AK7" s="204"/>
      <c r="AL7" s="204"/>
      <c r="AM7" s="204"/>
      <c r="AN7" s="204"/>
      <c r="AO7" s="204"/>
      <c r="AP7" s="204"/>
      <c r="AQ7" s="204"/>
      <c r="AR7" s="204"/>
      <c r="AS7" s="204"/>
      <c r="AT7" s="204"/>
      <c r="AU7" s="204"/>
      <c r="AV7" s="204"/>
      <c r="AW7" s="204"/>
      <c r="AX7" s="204"/>
      <c r="AY7" s="204"/>
      <c r="AZ7" s="204"/>
      <c r="BA7" s="204"/>
      <c r="BB7" s="204"/>
      <c r="BC7" s="204"/>
      <c r="BD7" s="204"/>
      <c r="BE7" s="204"/>
      <c r="BF7" s="204"/>
      <c r="BG7" s="204"/>
      <c r="BH7" s="204"/>
      <c r="BI7" s="204"/>
      <c r="BJ7" s="204"/>
      <c r="BK7" s="204"/>
      <c r="BL7" s="204"/>
      <c r="BM7" s="205"/>
      <c r="BN7" s="4"/>
      <c r="BO7" s="5"/>
    </row>
    <row r="8" spans="1:69" ht="12.75" customHeight="1" x14ac:dyDescent="0.2">
      <c r="A8" s="1"/>
      <c r="B8" s="2"/>
      <c r="C8" s="202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195">
        <f>Data!E40</f>
        <v>0</v>
      </c>
      <c r="AC8" s="195"/>
      <c r="AD8" s="195"/>
      <c r="AE8" s="195"/>
      <c r="AF8" s="195"/>
      <c r="AG8" s="195"/>
      <c r="AH8" s="195"/>
      <c r="AI8" s="195"/>
      <c r="AJ8" s="195"/>
      <c r="AK8" s="195"/>
      <c r="AL8" s="195"/>
      <c r="AM8" s="195"/>
      <c r="AN8" s="195"/>
      <c r="AO8" s="195"/>
      <c r="AP8" s="195"/>
      <c r="AQ8" s="195"/>
      <c r="AR8" s="195"/>
      <c r="AS8" s="195"/>
      <c r="AT8" s="195"/>
      <c r="AU8" s="195"/>
      <c r="AV8" s="195"/>
      <c r="AW8" s="195"/>
      <c r="AX8" s="195"/>
      <c r="AY8" s="195"/>
      <c r="AZ8" s="195"/>
      <c r="BA8" s="195"/>
      <c r="BB8" s="195"/>
      <c r="BC8" s="195"/>
      <c r="BD8" s="195"/>
      <c r="BE8" s="195"/>
      <c r="BF8" s="195"/>
      <c r="BG8" s="195"/>
      <c r="BH8" s="195"/>
      <c r="BI8" s="195"/>
      <c r="BJ8" s="195"/>
      <c r="BK8" s="195"/>
      <c r="BL8" s="195"/>
      <c r="BM8" s="196"/>
      <c r="BN8" s="4"/>
      <c r="BO8" s="5"/>
    </row>
    <row r="9" spans="1:69" ht="12.75" customHeight="1" x14ac:dyDescent="0.2">
      <c r="A9" s="1"/>
      <c r="B9" s="2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10"/>
      <c r="BP10" s="8"/>
      <c r="BQ10" s="8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10"/>
      <c r="BP11" s="8"/>
      <c r="BQ11" s="8"/>
    </row>
    <row r="12" spans="1:69" x14ac:dyDescent="0.2">
      <c r="A12" s="1"/>
      <c r="B12" s="2"/>
      <c r="C12" s="220" t="s">
        <v>67</v>
      </c>
      <c r="D12" s="197"/>
      <c r="E12" s="197"/>
      <c r="F12" s="197"/>
      <c r="G12" s="197"/>
      <c r="H12" s="197"/>
      <c r="I12" s="197"/>
      <c r="J12" s="197"/>
      <c r="K12" s="197"/>
      <c r="L12" s="220" t="s">
        <v>20</v>
      </c>
      <c r="M12" s="197"/>
      <c r="N12" s="197"/>
      <c r="O12" s="197"/>
      <c r="P12" s="197"/>
      <c r="Q12" s="223"/>
      <c r="R12" s="224" t="s">
        <v>91</v>
      </c>
      <c r="S12" s="224"/>
      <c r="T12" s="224"/>
      <c r="U12" s="224"/>
      <c r="V12" s="224"/>
      <c r="W12" s="224" t="s">
        <v>89</v>
      </c>
      <c r="X12" s="224"/>
      <c r="Y12" s="224"/>
      <c r="Z12" s="224"/>
      <c r="AA12" s="224"/>
      <c r="AB12" s="197" t="s">
        <v>17</v>
      </c>
      <c r="AC12" s="197"/>
      <c r="AD12" s="197"/>
      <c r="AE12" s="197"/>
      <c r="AF12" s="197"/>
      <c r="AG12" s="220" t="s">
        <v>21</v>
      </c>
      <c r="AH12" s="197"/>
      <c r="AI12" s="197"/>
      <c r="AJ12" s="197"/>
      <c r="AK12" s="197"/>
      <c r="AL12" s="223"/>
      <c r="AM12" s="220"/>
      <c r="AN12" s="197"/>
      <c r="AO12" s="197"/>
      <c r="AP12" s="197"/>
      <c r="AQ12" s="197"/>
      <c r="AR12" s="197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  <c r="BI12" s="191"/>
      <c r="BJ12" s="191"/>
      <c r="BK12" s="191"/>
      <c r="BL12" s="191"/>
      <c r="BM12" s="192"/>
      <c r="BN12" s="2"/>
      <c r="BO12" s="10"/>
      <c r="BP12" s="8"/>
    </row>
    <row r="13" spans="1:69" x14ac:dyDescent="0.2">
      <c r="A13" s="1"/>
      <c r="B13" s="2"/>
      <c r="C13" s="221" t="s">
        <v>3</v>
      </c>
      <c r="D13" s="198"/>
      <c r="E13" s="198"/>
      <c r="F13" s="198"/>
      <c r="G13" s="198"/>
      <c r="H13" s="198"/>
      <c r="I13" s="198"/>
      <c r="J13" s="198"/>
      <c r="K13" s="198"/>
      <c r="L13" s="221" t="s">
        <v>4</v>
      </c>
      <c r="M13" s="198"/>
      <c r="N13" s="198"/>
      <c r="O13" s="198"/>
      <c r="P13" s="198"/>
      <c r="Q13" s="222"/>
      <c r="R13" s="225" t="s">
        <v>4</v>
      </c>
      <c r="S13" s="225"/>
      <c r="T13" s="225"/>
      <c r="U13" s="225"/>
      <c r="V13" s="225"/>
      <c r="W13" s="225" t="s">
        <v>4</v>
      </c>
      <c r="X13" s="225"/>
      <c r="Y13" s="225"/>
      <c r="Z13" s="225"/>
      <c r="AA13" s="225"/>
      <c r="AB13" s="198" t="s">
        <v>4</v>
      </c>
      <c r="AC13" s="198"/>
      <c r="AD13" s="198"/>
      <c r="AE13" s="198"/>
      <c r="AF13" s="198"/>
      <c r="AG13" s="221" t="s">
        <v>4</v>
      </c>
      <c r="AH13" s="198"/>
      <c r="AI13" s="198"/>
      <c r="AJ13" s="198"/>
      <c r="AK13" s="198"/>
      <c r="AL13" s="222"/>
      <c r="AM13" s="221"/>
      <c r="AN13" s="198"/>
      <c r="AO13" s="198"/>
      <c r="AP13" s="198"/>
      <c r="AQ13" s="198"/>
      <c r="AR13" s="198"/>
      <c r="AS13" s="193"/>
      <c r="AT13" s="193"/>
      <c r="AU13" s="193"/>
      <c r="AV13" s="193"/>
      <c r="AW13" s="193"/>
      <c r="AX13" s="193"/>
      <c r="AY13" s="193"/>
      <c r="AZ13" s="193"/>
      <c r="BA13" s="193"/>
      <c r="BB13" s="193"/>
      <c r="BC13" s="193"/>
      <c r="BD13" s="193"/>
      <c r="BE13" s="193"/>
      <c r="BF13" s="193"/>
      <c r="BG13" s="193"/>
      <c r="BH13" s="193"/>
      <c r="BI13" s="193"/>
      <c r="BJ13" s="193"/>
      <c r="BK13" s="193"/>
      <c r="BL13" s="193"/>
      <c r="BM13" s="194"/>
      <c r="BN13" s="2"/>
      <c r="BO13" s="10"/>
      <c r="BP13" s="8"/>
      <c r="BQ13" s="8"/>
    </row>
    <row r="14" spans="1:69" x14ac:dyDescent="0.2">
      <c r="A14" s="1"/>
      <c r="B14" s="2"/>
      <c r="C14" s="208">
        <v>63</v>
      </c>
      <c r="D14" s="209"/>
      <c r="E14" s="209"/>
      <c r="F14" s="209"/>
      <c r="G14" s="209"/>
      <c r="H14" s="209"/>
      <c r="I14" s="209"/>
      <c r="J14" s="209"/>
      <c r="K14" s="209"/>
      <c r="L14" s="183">
        <f>Data!E3</f>
        <v>0</v>
      </c>
      <c r="M14" s="190"/>
      <c r="N14" s="190"/>
      <c r="O14" s="190"/>
      <c r="P14" s="190"/>
      <c r="Q14" s="207"/>
      <c r="R14" s="182">
        <f>Data!F3</f>
        <v>0</v>
      </c>
      <c r="S14" s="182"/>
      <c r="T14" s="182"/>
      <c r="U14" s="182"/>
      <c r="V14" s="183"/>
      <c r="W14" s="182">
        <f>Data!O3</f>
        <v>0</v>
      </c>
      <c r="X14" s="182"/>
      <c r="Y14" s="182"/>
      <c r="Z14" s="182"/>
      <c r="AA14" s="183"/>
      <c r="AB14" s="183">
        <f>Data!H3</f>
        <v>0</v>
      </c>
      <c r="AC14" s="190"/>
      <c r="AD14" s="190"/>
      <c r="AE14" s="190"/>
      <c r="AF14" s="190"/>
      <c r="AG14" s="183">
        <f>Data!I3</f>
        <v>0</v>
      </c>
      <c r="AH14" s="190"/>
      <c r="AI14" s="190"/>
      <c r="AJ14" s="190"/>
      <c r="AK14" s="190"/>
      <c r="AL14" s="190"/>
      <c r="AM14" s="226" t="str">
        <f>Data!L3</f>
        <v xml:space="preserve"> </v>
      </c>
      <c r="AN14" s="227"/>
      <c r="AO14" s="227"/>
      <c r="AP14" s="227"/>
      <c r="AQ14" s="227"/>
      <c r="AR14" s="227"/>
      <c r="AS14" s="227"/>
      <c r="AT14" s="227"/>
      <c r="AU14" s="227"/>
      <c r="AV14" s="227"/>
      <c r="AW14" s="227"/>
      <c r="AX14" s="227"/>
      <c r="AY14" s="227"/>
      <c r="AZ14" s="227"/>
      <c r="BA14" s="227"/>
      <c r="BB14" s="227"/>
      <c r="BC14" s="227"/>
      <c r="BD14" s="227"/>
      <c r="BE14" s="227"/>
      <c r="BF14" s="227"/>
      <c r="BG14" s="227"/>
      <c r="BH14" s="227"/>
      <c r="BI14" s="227"/>
      <c r="BJ14" s="227"/>
      <c r="BK14" s="227"/>
      <c r="BL14" s="227"/>
      <c r="BM14" s="228"/>
      <c r="BN14" s="2"/>
      <c r="BO14" s="10"/>
      <c r="BP14" s="8"/>
      <c r="BQ14" s="8"/>
    </row>
    <row r="15" spans="1:69" x14ac:dyDescent="0.2">
      <c r="A15" s="1"/>
      <c r="B15" s="2"/>
      <c r="C15" s="208">
        <v>125</v>
      </c>
      <c r="D15" s="209"/>
      <c r="E15" s="209"/>
      <c r="F15" s="209"/>
      <c r="G15" s="209"/>
      <c r="H15" s="209"/>
      <c r="I15" s="209"/>
      <c r="J15" s="209"/>
      <c r="K15" s="209"/>
      <c r="L15" s="183">
        <f>Data!E4</f>
        <v>0</v>
      </c>
      <c r="M15" s="190"/>
      <c r="N15" s="190"/>
      <c r="O15" s="190"/>
      <c r="P15" s="190"/>
      <c r="Q15" s="207"/>
      <c r="R15" s="182">
        <f>Data!F4</f>
        <v>0</v>
      </c>
      <c r="S15" s="182"/>
      <c r="T15" s="182"/>
      <c r="U15" s="182"/>
      <c r="V15" s="183"/>
      <c r="W15" s="182">
        <f>Data!O4</f>
        <v>0</v>
      </c>
      <c r="X15" s="182"/>
      <c r="Y15" s="182"/>
      <c r="Z15" s="182"/>
      <c r="AA15" s="183"/>
      <c r="AB15" s="183">
        <f>Data!H4</f>
        <v>0</v>
      </c>
      <c r="AC15" s="190"/>
      <c r="AD15" s="190"/>
      <c r="AE15" s="190"/>
      <c r="AF15" s="190"/>
      <c r="AG15" s="183">
        <f>Data!I4</f>
        <v>0</v>
      </c>
      <c r="AH15" s="190"/>
      <c r="AI15" s="190"/>
      <c r="AJ15" s="190"/>
      <c r="AK15" s="190"/>
      <c r="AL15" s="190"/>
      <c r="AM15" s="226" t="str">
        <f>Data!L4</f>
        <v xml:space="preserve"> </v>
      </c>
      <c r="AN15" s="227"/>
      <c r="AO15" s="227"/>
      <c r="AP15" s="227"/>
      <c r="AQ15" s="227"/>
      <c r="AR15" s="227"/>
      <c r="AS15" s="227"/>
      <c r="AT15" s="227"/>
      <c r="AU15" s="227"/>
      <c r="AV15" s="227"/>
      <c r="AW15" s="227"/>
      <c r="AX15" s="227"/>
      <c r="AY15" s="227"/>
      <c r="AZ15" s="227"/>
      <c r="BA15" s="227"/>
      <c r="BB15" s="227"/>
      <c r="BC15" s="227"/>
      <c r="BD15" s="227"/>
      <c r="BE15" s="227"/>
      <c r="BF15" s="227"/>
      <c r="BG15" s="227"/>
      <c r="BH15" s="227"/>
      <c r="BI15" s="227"/>
      <c r="BJ15" s="227"/>
      <c r="BK15" s="227"/>
      <c r="BL15" s="227"/>
      <c r="BM15" s="228"/>
      <c r="BN15" s="2"/>
      <c r="BO15" s="10"/>
      <c r="BP15" s="8"/>
      <c r="BQ15" s="8"/>
    </row>
    <row r="16" spans="1:69" x14ac:dyDescent="0.2">
      <c r="A16" s="1"/>
      <c r="B16" s="2"/>
      <c r="C16" s="208">
        <v>250</v>
      </c>
      <c r="D16" s="209"/>
      <c r="E16" s="209"/>
      <c r="F16" s="209"/>
      <c r="G16" s="209"/>
      <c r="H16" s="209"/>
      <c r="I16" s="209"/>
      <c r="J16" s="209"/>
      <c r="K16" s="209"/>
      <c r="L16" s="183">
        <f>Data!E5</f>
        <v>0</v>
      </c>
      <c r="M16" s="190"/>
      <c r="N16" s="190"/>
      <c r="O16" s="190"/>
      <c r="P16" s="190"/>
      <c r="Q16" s="207"/>
      <c r="R16" s="182">
        <f>Data!F5</f>
        <v>0</v>
      </c>
      <c r="S16" s="182"/>
      <c r="T16" s="182"/>
      <c r="U16" s="182"/>
      <c r="V16" s="183"/>
      <c r="W16" s="182">
        <f>Data!O5</f>
        <v>0</v>
      </c>
      <c r="X16" s="182"/>
      <c r="Y16" s="182"/>
      <c r="Z16" s="182"/>
      <c r="AA16" s="183"/>
      <c r="AB16" s="183">
        <f>Data!H5</f>
        <v>0</v>
      </c>
      <c r="AC16" s="190"/>
      <c r="AD16" s="190"/>
      <c r="AE16" s="190"/>
      <c r="AF16" s="190"/>
      <c r="AG16" s="183">
        <f>Data!I5</f>
        <v>0</v>
      </c>
      <c r="AH16" s="190"/>
      <c r="AI16" s="190"/>
      <c r="AJ16" s="190"/>
      <c r="AK16" s="190"/>
      <c r="AL16" s="190"/>
      <c r="AM16" s="226" t="str">
        <f>Data!L5</f>
        <v xml:space="preserve"> </v>
      </c>
      <c r="AN16" s="227"/>
      <c r="AO16" s="227"/>
      <c r="AP16" s="227"/>
      <c r="AQ16" s="227"/>
      <c r="AR16" s="227"/>
      <c r="AS16" s="227"/>
      <c r="AT16" s="227"/>
      <c r="AU16" s="227"/>
      <c r="AV16" s="227"/>
      <c r="AW16" s="227"/>
      <c r="AX16" s="227"/>
      <c r="AY16" s="227"/>
      <c r="AZ16" s="227"/>
      <c r="BA16" s="227"/>
      <c r="BB16" s="227"/>
      <c r="BC16" s="227"/>
      <c r="BD16" s="227"/>
      <c r="BE16" s="227"/>
      <c r="BF16" s="227"/>
      <c r="BG16" s="227"/>
      <c r="BH16" s="227"/>
      <c r="BI16" s="227"/>
      <c r="BJ16" s="227"/>
      <c r="BK16" s="227"/>
      <c r="BL16" s="227"/>
      <c r="BM16" s="228"/>
      <c r="BN16" s="2"/>
      <c r="BO16" s="10"/>
      <c r="BP16" s="8"/>
      <c r="BQ16" s="8"/>
    </row>
    <row r="17" spans="1:69" x14ac:dyDescent="0.2">
      <c r="A17" s="1"/>
      <c r="B17" s="2"/>
      <c r="C17" s="208">
        <v>500</v>
      </c>
      <c r="D17" s="209"/>
      <c r="E17" s="209"/>
      <c r="F17" s="209"/>
      <c r="G17" s="209"/>
      <c r="H17" s="209"/>
      <c r="I17" s="209"/>
      <c r="J17" s="209"/>
      <c r="K17" s="209"/>
      <c r="L17" s="183">
        <f>Data!E6</f>
        <v>0</v>
      </c>
      <c r="M17" s="190"/>
      <c r="N17" s="190"/>
      <c r="O17" s="190"/>
      <c r="P17" s="190"/>
      <c r="Q17" s="207"/>
      <c r="R17" s="182">
        <f>Data!F6</f>
        <v>0</v>
      </c>
      <c r="S17" s="182"/>
      <c r="T17" s="182"/>
      <c r="U17" s="182"/>
      <c r="V17" s="183"/>
      <c r="W17" s="182">
        <f>Data!O6</f>
        <v>0</v>
      </c>
      <c r="X17" s="182"/>
      <c r="Y17" s="182"/>
      <c r="Z17" s="182"/>
      <c r="AA17" s="183"/>
      <c r="AB17" s="183">
        <f>Data!H6</f>
        <v>0</v>
      </c>
      <c r="AC17" s="190"/>
      <c r="AD17" s="190"/>
      <c r="AE17" s="190"/>
      <c r="AF17" s="190"/>
      <c r="AG17" s="183">
        <f>Data!I6</f>
        <v>0</v>
      </c>
      <c r="AH17" s="190"/>
      <c r="AI17" s="190"/>
      <c r="AJ17" s="190"/>
      <c r="AK17" s="190"/>
      <c r="AL17" s="190"/>
      <c r="AM17" s="226" t="str">
        <f>Data!L6</f>
        <v xml:space="preserve"> </v>
      </c>
      <c r="AN17" s="227"/>
      <c r="AO17" s="227"/>
      <c r="AP17" s="227"/>
      <c r="AQ17" s="227"/>
      <c r="AR17" s="227"/>
      <c r="AS17" s="227"/>
      <c r="AT17" s="227"/>
      <c r="AU17" s="227"/>
      <c r="AV17" s="227"/>
      <c r="AW17" s="227"/>
      <c r="AX17" s="227"/>
      <c r="AY17" s="227"/>
      <c r="AZ17" s="227"/>
      <c r="BA17" s="227"/>
      <c r="BB17" s="227"/>
      <c r="BC17" s="227"/>
      <c r="BD17" s="227"/>
      <c r="BE17" s="227"/>
      <c r="BF17" s="227"/>
      <c r="BG17" s="227"/>
      <c r="BH17" s="227"/>
      <c r="BI17" s="227"/>
      <c r="BJ17" s="227"/>
      <c r="BK17" s="227"/>
      <c r="BL17" s="227"/>
      <c r="BM17" s="228"/>
      <c r="BN17" s="2"/>
      <c r="BO17" s="10"/>
      <c r="BP17" s="8"/>
      <c r="BQ17" s="8"/>
    </row>
    <row r="18" spans="1:69" x14ac:dyDescent="0.2">
      <c r="A18" s="1"/>
      <c r="B18" s="2"/>
      <c r="C18" s="208">
        <v>1000</v>
      </c>
      <c r="D18" s="209"/>
      <c r="E18" s="209"/>
      <c r="F18" s="209"/>
      <c r="G18" s="209"/>
      <c r="H18" s="209"/>
      <c r="I18" s="209"/>
      <c r="J18" s="209"/>
      <c r="K18" s="209"/>
      <c r="L18" s="183">
        <f>Data!E7</f>
        <v>0</v>
      </c>
      <c r="M18" s="190"/>
      <c r="N18" s="190"/>
      <c r="O18" s="190"/>
      <c r="P18" s="190"/>
      <c r="Q18" s="207"/>
      <c r="R18" s="182">
        <f>Data!F7</f>
        <v>0</v>
      </c>
      <c r="S18" s="182"/>
      <c r="T18" s="182"/>
      <c r="U18" s="182"/>
      <c r="V18" s="183"/>
      <c r="W18" s="182">
        <f>Data!O7</f>
        <v>0</v>
      </c>
      <c r="X18" s="182"/>
      <c r="Y18" s="182"/>
      <c r="Z18" s="182"/>
      <c r="AA18" s="183"/>
      <c r="AB18" s="183">
        <f>Data!H7</f>
        <v>0</v>
      </c>
      <c r="AC18" s="190"/>
      <c r="AD18" s="190"/>
      <c r="AE18" s="190"/>
      <c r="AF18" s="190"/>
      <c r="AG18" s="183">
        <f>Data!I7</f>
        <v>0</v>
      </c>
      <c r="AH18" s="190"/>
      <c r="AI18" s="190"/>
      <c r="AJ18" s="190"/>
      <c r="AK18" s="190"/>
      <c r="AL18" s="190"/>
      <c r="AM18" s="226" t="str">
        <f>Data!L7</f>
        <v xml:space="preserve"> </v>
      </c>
      <c r="AN18" s="227"/>
      <c r="AO18" s="227"/>
      <c r="AP18" s="227"/>
      <c r="AQ18" s="227"/>
      <c r="AR18" s="227"/>
      <c r="AS18" s="227"/>
      <c r="AT18" s="227"/>
      <c r="AU18" s="227"/>
      <c r="AV18" s="227"/>
      <c r="AW18" s="227"/>
      <c r="AX18" s="227"/>
      <c r="AY18" s="227"/>
      <c r="AZ18" s="227"/>
      <c r="BA18" s="227"/>
      <c r="BB18" s="227"/>
      <c r="BC18" s="227"/>
      <c r="BD18" s="227"/>
      <c r="BE18" s="227"/>
      <c r="BF18" s="227"/>
      <c r="BG18" s="227"/>
      <c r="BH18" s="227"/>
      <c r="BI18" s="227"/>
      <c r="BJ18" s="227"/>
      <c r="BK18" s="227"/>
      <c r="BL18" s="227"/>
      <c r="BM18" s="228"/>
      <c r="BN18" s="2"/>
      <c r="BO18" s="10"/>
      <c r="BP18" s="8"/>
      <c r="BQ18" s="8"/>
    </row>
    <row r="19" spans="1:69" x14ac:dyDescent="0.2">
      <c r="A19" s="1"/>
      <c r="B19" s="2"/>
      <c r="C19" s="208">
        <v>2000</v>
      </c>
      <c r="D19" s="209"/>
      <c r="E19" s="209"/>
      <c r="F19" s="209"/>
      <c r="G19" s="209"/>
      <c r="H19" s="209"/>
      <c r="I19" s="209"/>
      <c r="J19" s="209"/>
      <c r="K19" s="219"/>
      <c r="L19" s="183">
        <f>Data!E8</f>
        <v>0</v>
      </c>
      <c r="M19" s="190"/>
      <c r="N19" s="190"/>
      <c r="O19" s="190"/>
      <c r="P19" s="190"/>
      <c r="Q19" s="207"/>
      <c r="R19" s="182">
        <f>Data!F8</f>
        <v>0</v>
      </c>
      <c r="S19" s="182"/>
      <c r="T19" s="182"/>
      <c r="U19" s="182"/>
      <c r="V19" s="183"/>
      <c r="W19" s="182">
        <f>Data!O8</f>
        <v>0</v>
      </c>
      <c r="X19" s="182"/>
      <c r="Y19" s="182"/>
      <c r="Z19" s="182"/>
      <c r="AA19" s="183"/>
      <c r="AB19" s="183">
        <f>Data!H8</f>
        <v>0</v>
      </c>
      <c r="AC19" s="190"/>
      <c r="AD19" s="190"/>
      <c r="AE19" s="190"/>
      <c r="AF19" s="190"/>
      <c r="AG19" s="183">
        <f>Data!I8</f>
        <v>0</v>
      </c>
      <c r="AH19" s="190"/>
      <c r="AI19" s="190"/>
      <c r="AJ19" s="190"/>
      <c r="AK19" s="190"/>
      <c r="AL19" s="190"/>
      <c r="AM19" s="226" t="str">
        <f>Data!L8</f>
        <v xml:space="preserve"> </v>
      </c>
      <c r="AN19" s="227"/>
      <c r="AO19" s="227"/>
      <c r="AP19" s="227"/>
      <c r="AQ19" s="227"/>
      <c r="AR19" s="227"/>
      <c r="AS19" s="227"/>
      <c r="AT19" s="227"/>
      <c r="AU19" s="227"/>
      <c r="AV19" s="227"/>
      <c r="AW19" s="227"/>
      <c r="AX19" s="227"/>
      <c r="AY19" s="227"/>
      <c r="AZ19" s="227"/>
      <c r="BA19" s="227"/>
      <c r="BB19" s="227"/>
      <c r="BC19" s="227"/>
      <c r="BD19" s="227"/>
      <c r="BE19" s="227"/>
      <c r="BF19" s="227"/>
      <c r="BG19" s="227"/>
      <c r="BH19" s="227"/>
      <c r="BI19" s="227"/>
      <c r="BJ19" s="227"/>
      <c r="BK19" s="227"/>
      <c r="BL19" s="227"/>
      <c r="BM19" s="228"/>
      <c r="BN19" s="2"/>
      <c r="BO19" s="10"/>
      <c r="BP19" s="8"/>
      <c r="BQ19" s="8"/>
    </row>
    <row r="20" spans="1:69" x14ac:dyDescent="0.2">
      <c r="A20" s="1"/>
      <c r="B20" s="2"/>
      <c r="C20" s="208">
        <v>4000</v>
      </c>
      <c r="D20" s="209"/>
      <c r="E20" s="209"/>
      <c r="F20" s="209"/>
      <c r="G20" s="209"/>
      <c r="H20" s="209"/>
      <c r="I20" s="209"/>
      <c r="J20" s="209"/>
      <c r="K20" s="209"/>
      <c r="L20" s="183">
        <f>Data!E9</f>
        <v>0</v>
      </c>
      <c r="M20" s="190"/>
      <c r="N20" s="190"/>
      <c r="O20" s="190"/>
      <c r="P20" s="190"/>
      <c r="Q20" s="207"/>
      <c r="R20" s="182">
        <f>Data!F9</f>
        <v>0</v>
      </c>
      <c r="S20" s="182"/>
      <c r="T20" s="182"/>
      <c r="U20" s="182"/>
      <c r="V20" s="183"/>
      <c r="W20" s="182">
        <f>Data!O9</f>
        <v>0</v>
      </c>
      <c r="X20" s="182"/>
      <c r="Y20" s="182"/>
      <c r="Z20" s="182"/>
      <c r="AA20" s="183"/>
      <c r="AB20" s="183">
        <f>Data!H9</f>
        <v>0</v>
      </c>
      <c r="AC20" s="190"/>
      <c r="AD20" s="190"/>
      <c r="AE20" s="190"/>
      <c r="AF20" s="190"/>
      <c r="AG20" s="183">
        <f>Data!I9</f>
        <v>0</v>
      </c>
      <c r="AH20" s="190"/>
      <c r="AI20" s="190"/>
      <c r="AJ20" s="190"/>
      <c r="AK20" s="190"/>
      <c r="AL20" s="190"/>
      <c r="AM20" s="226" t="str">
        <f>Data!L9</f>
        <v xml:space="preserve"> </v>
      </c>
      <c r="AN20" s="227"/>
      <c r="AO20" s="227"/>
      <c r="AP20" s="227"/>
      <c r="AQ20" s="227"/>
      <c r="AR20" s="227"/>
      <c r="AS20" s="227"/>
      <c r="AT20" s="227"/>
      <c r="AU20" s="227"/>
      <c r="AV20" s="227"/>
      <c r="AW20" s="227"/>
      <c r="AX20" s="227"/>
      <c r="AY20" s="227"/>
      <c r="AZ20" s="227"/>
      <c r="BA20" s="227"/>
      <c r="BB20" s="227"/>
      <c r="BC20" s="227"/>
      <c r="BD20" s="227"/>
      <c r="BE20" s="227"/>
      <c r="BF20" s="227"/>
      <c r="BG20" s="227"/>
      <c r="BH20" s="227"/>
      <c r="BI20" s="227"/>
      <c r="BJ20" s="227"/>
      <c r="BK20" s="227"/>
      <c r="BL20" s="227"/>
      <c r="BM20" s="228"/>
      <c r="BN20" s="2"/>
      <c r="BO20" s="10"/>
      <c r="BP20" s="8"/>
      <c r="BQ20" s="8"/>
    </row>
    <row r="21" spans="1:69" x14ac:dyDescent="0.2">
      <c r="A21" s="1"/>
      <c r="B21" s="2"/>
      <c r="C21" s="216">
        <v>8000</v>
      </c>
      <c r="D21" s="217"/>
      <c r="E21" s="217"/>
      <c r="F21" s="217"/>
      <c r="G21" s="217"/>
      <c r="H21" s="217"/>
      <c r="I21" s="217"/>
      <c r="J21" s="217"/>
      <c r="K21" s="218"/>
      <c r="L21" s="183">
        <f>Data!E10</f>
        <v>0</v>
      </c>
      <c r="M21" s="190"/>
      <c r="N21" s="190"/>
      <c r="O21" s="190"/>
      <c r="P21" s="190"/>
      <c r="Q21" s="207"/>
      <c r="R21" s="182">
        <f>Data!F10</f>
        <v>0</v>
      </c>
      <c r="S21" s="182"/>
      <c r="T21" s="182"/>
      <c r="U21" s="182"/>
      <c r="V21" s="183"/>
      <c r="W21" s="182">
        <f>Data!O10</f>
        <v>0</v>
      </c>
      <c r="X21" s="182"/>
      <c r="Y21" s="182"/>
      <c r="Z21" s="182"/>
      <c r="AA21" s="183"/>
      <c r="AB21" s="183">
        <f>Data!H10</f>
        <v>0</v>
      </c>
      <c r="AC21" s="190"/>
      <c r="AD21" s="190"/>
      <c r="AE21" s="190"/>
      <c r="AF21" s="190"/>
      <c r="AG21" s="183">
        <f>Data!I10</f>
        <v>0</v>
      </c>
      <c r="AH21" s="190"/>
      <c r="AI21" s="190"/>
      <c r="AJ21" s="190"/>
      <c r="AK21" s="190"/>
      <c r="AL21" s="190"/>
      <c r="AM21" s="226" t="str">
        <f>Data!L10</f>
        <v xml:space="preserve"> </v>
      </c>
      <c r="AN21" s="227"/>
      <c r="AO21" s="227"/>
      <c r="AP21" s="227"/>
      <c r="AQ21" s="227"/>
      <c r="AR21" s="227"/>
      <c r="AS21" s="227"/>
      <c r="AT21" s="227"/>
      <c r="AU21" s="227"/>
      <c r="AV21" s="227"/>
      <c r="AW21" s="227"/>
      <c r="AX21" s="227"/>
      <c r="AY21" s="227"/>
      <c r="AZ21" s="227"/>
      <c r="BA21" s="227"/>
      <c r="BB21" s="227"/>
      <c r="BC21" s="227"/>
      <c r="BD21" s="227"/>
      <c r="BE21" s="227"/>
      <c r="BF21" s="227"/>
      <c r="BG21" s="227"/>
      <c r="BH21" s="227"/>
      <c r="BI21" s="227"/>
      <c r="BJ21" s="227"/>
      <c r="BK21" s="227"/>
      <c r="BL21" s="227"/>
      <c r="BM21" s="228"/>
      <c r="BN21" s="2"/>
      <c r="BO21" s="10"/>
      <c r="BP21" s="8"/>
      <c r="BQ21" s="8"/>
    </row>
    <row r="22" spans="1:69" x14ac:dyDescent="0.2">
      <c r="A22" s="1"/>
      <c r="B22" s="2"/>
      <c r="C22" s="210" t="s">
        <v>16</v>
      </c>
      <c r="D22" s="211"/>
      <c r="E22" s="211"/>
      <c r="F22" s="211"/>
      <c r="G22" s="211"/>
      <c r="H22" s="211"/>
      <c r="I22" s="211"/>
      <c r="J22" s="211"/>
      <c r="K22" s="212"/>
      <c r="L22" s="213">
        <f>Data!E33</f>
        <v>0</v>
      </c>
      <c r="M22" s="214"/>
      <c r="N22" s="214"/>
      <c r="O22" s="214"/>
      <c r="P22" s="214"/>
      <c r="Q22" s="215"/>
      <c r="R22" s="184"/>
      <c r="S22" s="185"/>
      <c r="T22" s="185"/>
      <c r="U22" s="185"/>
      <c r="V22" s="186"/>
      <c r="W22" s="187">
        <f>Data!O33</f>
        <v>0</v>
      </c>
      <c r="X22" s="188"/>
      <c r="Y22" s="188"/>
      <c r="Z22" s="188"/>
      <c r="AA22" s="189"/>
      <c r="AB22" s="229">
        <f>Data!H33</f>
        <v>0</v>
      </c>
      <c r="AC22" s="214"/>
      <c r="AD22" s="214"/>
      <c r="AE22" s="214"/>
      <c r="AF22" s="215"/>
      <c r="AG22" s="184">
        <f>Data!I33</f>
        <v>0</v>
      </c>
      <c r="AH22" s="185"/>
      <c r="AI22" s="185"/>
      <c r="AJ22" s="185"/>
      <c r="AK22" s="185"/>
      <c r="AL22" s="186"/>
      <c r="AM22" s="230">
        <f>Data!L33</f>
        <v>0</v>
      </c>
      <c r="AN22" s="231"/>
      <c r="AO22" s="231"/>
      <c r="AP22" s="231"/>
      <c r="AQ22" s="231"/>
      <c r="AR22" s="231"/>
      <c r="AS22" s="231"/>
      <c r="AT22" s="231"/>
      <c r="AU22" s="231"/>
      <c r="AV22" s="231"/>
      <c r="AW22" s="231"/>
      <c r="AX22" s="231"/>
      <c r="AY22" s="231"/>
      <c r="AZ22" s="231"/>
      <c r="BA22" s="231"/>
      <c r="BB22" s="231"/>
      <c r="BC22" s="231"/>
      <c r="BD22" s="231"/>
      <c r="BE22" s="231"/>
      <c r="BF22" s="231"/>
      <c r="BG22" s="231"/>
      <c r="BH22" s="231"/>
      <c r="BI22" s="231"/>
      <c r="BJ22" s="231"/>
      <c r="BK22" s="231"/>
      <c r="BL22" s="231"/>
      <c r="BM22" s="232"/>
      <c r="BN22" s="2"/>
      <c r="BO22" s="10"/>
      <c r="BP22" s="8"/>
      <c r="BQ22" s="8"/>
    </row>
    <row r="23" spans="1:69" ht="12" customHeight="1" x14ac:dyDescent="0.2">
      <c r="A23" s="1"/>
      <c r="B23" s="2"/>
      <c r="C23" s="100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0"/>
      <c r="BL23" s="100"/>
      <c r="BM23" s="100"/>
      <c r="BN23" s="2"/>
      <c r="BO23" s="10"/>
      <c r="BP23" s="8"/>
      <c r="BQ23" s="8"/>
    </row>
    <row r="24" spans="1:69" ht="12" customHeight="1" x14ac:dyDescent="0.2">
      <c r="A24" s="1"/>
      <c r="B24" s="2"/>
      <c r="C24" s="62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62"/>
      <c r="BL24" s="62"/>
      <c r="BM24" s="62"/>
      <c r="BN24" s="2"/>
      <c r="BO24" s="10"/>
      <c r="BP24" s="8"/>
      <c r="BQ24" s="8"/>
    </row>
    <row r="25" spans="1:69" ht="12" customHeight="1" x14ac:dyDescent="0.2">
      <c r="A25" s="1"/>
      <c r="B25" s="2"/>
      <c r="C25" s="62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62"/>
      <c r="BL25" s="62"/>
      <c r="BM25" s="62"/>
      <c r="BN25" s="2"/>
      <c r="BO25" s="10"/>
      <c r="BP25" s="8"/>
      <c r="BQ25" s="8"/>
    </row>
    <row r="26" spans="1:69" ht="12" customHeight="1" x14ac:dyDescent="0.2">
      <c r="A26" s="1"/>
      <c r="B26" s="2"/>
      <c r="C26" s="62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62"/>
      <c r="BL26" s="62"/>
      <c r="BM26" s="62"/>
      <c r="BN26" s="2"/>
      <c r="BO26" s="10"/>
      <c r="BP26" s="8"/>
      <c r="BQ26" s="8"/>
    </row>
    <row r="27" spans="1:69" ht="12" customHeight="1" x14ac:dyDescent="0.2">
      <c r="A27" s="1"/>
      <c r="B27" s="2"/>
      <c r="C27" s="62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62"/>
      <c r="BL27" s="62"/>
      <c r="BM27" s="62"/>
      <c r="BN27" s="2"/>
      <c r="BO27" s="10"/>
      <c r="BP27" s="8"/>
      <c r="BQ27" s="8"/>
    </row>
    <row r="28" spans="1:69" ht="12" customHeight="1" x14ac:dyDescent="0.2">
      <c r="A28" s="1"/>
      <c r="B28" s="2"/>
      <c r="C28" s="62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62"/>
      <c r="BL28" s="62"/>
      <c r="BM28" s="62"/>
      <c r="BN28" s="2"/>
      <c r="BO28" s="10"/>
      <c r="BP28" s="8"/>
      <c r="BQ28" s="8"/>
    </row>
    <row r="29" spans="1:69" ht="12" customHeight="1" x14ac:dyDescent="0.2">
      <c r="A29" s="1"/>
      <c r="B29" s="2"/>
      <c r="C29" s="62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62"/>
      <c r="BL29" s="62"/>
      <c r="BM29" s="62"/>
      <c r="BN29" s="2"/>
      <c r="BO29" s="10"/>
      <c r="BP29" s="8"/>
      <c r="BQ29" s="8"/>
    </row>
    <row r="30" spans="1:69" ht="12" customHeight="1" x14ac:dyDescent="0.2">
      <c r="A30" s="1"/>
      <c r="B30" s="2"/>
      <c r="C30" s="62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62"/>
      <c r="BL30" s="62"/>
      <c r="BM30" s="62"/>
      <c r="BN30" s="2"/>
      <c r="BO30" s="10"/>
      <c r="BP30" s="8"/>
      <c r="BQ30" s="8"/>
    </row>
    <row r="31" spans="1:69" ht="12" customHeight="1" x14ac:dyDescent="0.2">
      <c r="A31" s="1"/>
      <c r="B31" s="2"/>
      <c r="C31" s="62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62"/>
      <c r="BL31" s="62"/>
      <c r="BM31" s="62"/>
      <c r="BN31" s="2"/>
      <c r="BO31" s="10"/>
      <c r="BP31" s="8"/>
      <c r="BQ31" s="8"/>
    </row>
    <row r="32" spans="1:69" ht="12" customHeight="1" x14ac:dyDescent="0.2">
      <c r="A32" s="1"/>
      <c r="B32" s="2"/>
      <c r="C32" s="62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62"/>
      <c r="BL32" s="62"/>
      <c r="BM32" s="62"/>
      <c r="BN32" s="2"/>
      <c r="BO32" s="10"/>
      <c r="BP32" s="8"/>
      <c r="BQ32" s="8"/>
    </row>
    <row r="33" spans="1:69" ht="12" customHeight="1" x14ac:dyDescent="0.2">
      <c r="A33" s="1"/>
      <c r="B33" s="2"/>
      <c r="C33" s="62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62"/>
      <c r="BL33" s="62"/>
      <c r="BM33" s="62"/>
      <c r="BN33" s="2"/>
      <c r="BO33" s="10"/>
      <c r="BP33" s="8"/>
      <c r="BQ33" s="8"/>
    </row>
    <row r="34" spans="1:69" ht="12" customHeight="1" x14ac:dyDescent="0.2">
      <c r="A34" s="1"/>
      <c r="B34" s="2"/>
      <c r="C34" s="62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62"/>
      <c r="BL34" s="62"/>
      <c r="BM34" s="62"/>
      <c r="BN34" s="2"/>
      <c r="BO34" s="10"/>
      <c r="BP34" s="8"/>
      <c r="BQ34" s="8"/>
    </row>
    <row r="35" spans="1:69" ht="12" customHeight="1" x14ac:dyDescent="0.2">
      <c r="A35" s="1"/>
      <c r="B35" s="2"/>
      <c r="C35" s="62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62"/>
      <c r="BL35" s="62"/>
      <c r="BM35" s="62"/>
      <c r="BN35" s="2"/>
      <c r="BO35" s="10"/>
      <c r="BP35" s="8"/>
      <c r="BQ35" s="8"/>
    </row>
    <row r="36" spans="1:69" ht="12" customHeight="1" x14ac:dyDescent="0.2">
      <c r="A36" s="1"/>
      <c r="B36" s="2"/>
      <c r="C36" s="62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62"/>
      <c r="BL36" s="62"/>
      <c r="BM36" s="62"/>
      <c r="BN36" s="2"/>
      <c r="BO36" s="10"/>
      <c r="BP36" s="8"/>
      <c r="BQ36" s="8"/>
    </row>
    <row r="37" spans="1:69" ht="12" customHeight="1" x14ac:dyDescent="0.2">
      <c r="A37" s="1"/>
      <c r="B37" s="2"/>
      <c r="C37" s="62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62"/>
      <c r="BL37" s="62"/>
      <c r="BM37" s="62"/>
      <c r="BN37" s="2"/>
      <c r="BO37" s="10"/>
      <c r="BP37" s="8"/>
      <c r="BQ37" s="8"/>
    </row>
    <row r="38" spans="1:69" ht="12" customHeight="1" x14ac:dyDescent="0.2">
      <c r="A38" s="1"/>
      <c r="B38" s="2"/>
      <c r="C38" s="62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62"/>
      <c r="BL38" s="62"/>
      <c r="BM38" s="62"/>
      <c r="BN38" s="2"/>
      <c r="BO38" s="10"/>
      <c r="BP38" s="8"/>
      <c r="BQ38" s="8"/>
    </row>
    <row r="39" spans="1:69" ht="12" customHeight="1" x14ac:dyDescent="0.2">
      <c r="A39" s="1"/>
      <c r="B39" s="2"/>
      <c r="C39" s="62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62"/>
      <c r="BL39" s="62"/>
      <c r="BM39" s="62"/>
      <c r="BN39" s="2"/>
      <c r="BO39" s="10"/>
      <c r="BP39" s="8"/>
      <c r="BQ39" s="8"/>
    </row>
    <row r="40" spans="1:69" ht="12" customHeight="1" x14ac:dyDescent="0.2">
      <c r="A40" s="1"/>
      <c r="B40" s="2"/>
      <c r="C40" s="62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62"/>
      <c r="BL40" s="62"/>
      <c r="BM40" s="62"/>
      <c r="BN40" s="2"/>
      <c r="BO40" s="10"/>
      <c r="BP40" s="8"/>
      <c r="BQ40" s="8"/>
    </row>
    <row r="41" spans="1:69" ht="12" customHeight="1" x14ac:dyDescent="0.2">
      <c r="A41" s="1"/>
      <c r="B41" s="2"/>
      <c r="C41" s="62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62"/>
      <c r="BL41" s="62"/>
      <c r="BM41" s="62"/>
      <c r="BN41" s="2"/>
      <c r="BO41" s="10"/>
      <c r="BP41" s="8"/>
      <c r="BQ41" s="8"/>
    </row>
    <row r="42" spans="1:69" ht="12" customHeight="1" x14ac:dyDescent="0.2">
      <c r="A42" s="1"/>
      <c r="B42" s="2"/>
      <c r="C42" s="62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62"/>
      <c r="BL42" s="62"/>
      <c r="BM42" s="62"/>
      <c r="BN42" s="2"/>
      <c r="BO42" s="10"/>
      <c r="BP42" s="8"/>
      <c r="BQ42" s="8"/>
    </row>
    <row r="43" spans="1:69" ht="12" customHeight="1" x14ac:dyDescent="0.2">
      <c r="A43" s="1"/>
      <c r="B43" s="2"/>
      <c r="C43" s="62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62"/>
      <c r="BL43" s="62"/>
      <c r="BM43" s="62"/>
      <c r="BN43" s="2"/>
      <c r="BO43" s="10"/>
      <c r="BP43" s="8"/>
      <c r="BQ43" s="8"/>
    </row>
    <row r="44" spans="1:69" ht="12" customHeight="1" x14ac:dyDescent="0.2">
      <c r="A44" s="1"/>
      <c r="B44" s="2"/>
      <c r="C44" s="62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62"/>
      <c r="BL44" s="62"/>
      <c r="BM44" s="62"/>
      <c r="BN44" s="2"/>
      <c r="BO44" s="10"/>
      <c r="BP44" s="8"/>
      <c r="BQ44" s="8"/>
    </row>
    <row r="45" spans="1:69" x14ac:dyDescent="0.2">
      <c r="A45" s="1"/>
      <c r="B45" s="2"/>
      <c r="C45" s="43"/>
      <c r="D45" s="20"/>
      <c r="E45" s="20"/>
      <c r="F45" s="20"/>
      <c r="G45" s="20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101"/>
      <c r="W45" s="101"/>
      <c r="X45" s="101"/>
      <c r="Y45" s="101"/>
      <c r="Z45" s="101"/>
      <c r="AA45" s="89"/>
      <c r="AB45" s="89" t="s">
        <v>64</v>
      </c>
      <c r="AC45" s="16"/>
      <c r="AE45" s="89"/>
      <c r="AF45" s="89"/>
      <c r="AG45" s="89"/>
      <c r="AH45" s="89"/>
      <c r="AI45" s="89"/>
      <c r="AJ45" s="89"/>
      <c r="AK45" s="89"/>
      <c r="AL45" s="89"/>
      <c r="AM45" s="89"/>
      <c r="AN45" s="91"/>
      <c r="AO45" s="91"/>
      <c r="AP45" s="91"/>
      <c r="AQ45" s="89" t="s">
        <v>73</v>
      </c>
      <c r="AR45" s="89"/>
      <c r="AS45" s="89"/>
      <c r="AT45" s="89"/>
      <c r="AU45" s="89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16"/>
      <c r="BI45" s="16"/>
      <c r="BJ45" s="16"/>
      <c r="BK45" s="2"/>
      <c r="BL45" s="2"/>
      <c r="BM45" s="2"/>
      <c r="BN45" s="2"/>
      <c r="BO45" s="10"/>
      <c r="BP45" s="8"/>
    </row>
    <row r="46" spans="1:69" x14ac:dyDescent="0.2">
      <c r="A46" s="1"/>
      <c r="B46" s="2"/>
      <c r="C46" s="2"/>
      <c r="D46" s="16"/>
      <c r="E46" s="23" t="s">
        <v>62</v>
      </c>
      <c r="F46" s="16"/>
      <c r="G46" s="16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128">
        <f>Data!B44</f>
        <v>0</v>
      </c>
      <c r="T46" s="128"/>
      <c r="U46" s="128"/>
      <c r="V46" s="128"/>
      <c r="W46" s="128"/>
      <c r="X46" s="89" t="s">
        <v>53</v>
      </c>
      <c r="Y46" s="103"/>
      <c r="Z46" s="103"/>
      <c r="AB46" s="89" t="s">
        <v>14</v>
      </c>
      <c r="AE46" s="89"/>
      <c r="AF46" s="89"/>
      <c r="AG46" s="164">
        <f>Data!B48</f>
        <v>0</v>
      </c>
      <c r="AH46" s="164"/>
      <c r="AI46" s="164"/>
      <c r="AJ46" s="164"/>
      <c r="AK46" s="164"/>
      <c r="AL46" s="16" t="s">
        <v>15</v>
      </c>
      <c r="AM46" s="16"/>
      <c r="AN46" s="16"/>
      <c r="AO46" s="16"/>
      <c r="AP46" s="16"/>
      <c r="AQ46" s="163">
        <f>Data!B53</f>
        <v>0</v>
      </c>
      <c r="AR46" s="163"/>
      <c r="AS46" s="163"/>
      <c r="AT46" s="163"/>
      <c r="AU46" s="163"/>
      <c r="AV46" s="163"/>
      <c r="AW46" s="163"/>
      <c r="AX46" s="163"/>
      <c r="AY46" s="163"/>
      <c r="AZ46" s="163"/>
      <c r="BA46" s="163"/>
      <c r="BB46" s="163"/>
      <c r="BC46" s="163"/>
      <c r="BD46" s="163"/>
      <c r="BE46" s="163"/>
      <c r="BF46" s="163"/>
      <c r="BG46" s="16"/>
      <c r="BH46" s="16"/>
      <c r="BI46" s="16"/>
      <c r="BJ46" s="16"/>
      <c r="BK46" s="2"/>
      <c r="BL46" s="2"/>
      <c r="BM46" s="2"/>
      <c r="BN46" s="2"/>
      <c r="BO46" s="10"/>
      <c r="BP46" s="8"/>
      <c r="BQ46" s="8"/>
    </row>
    <row r="47" spans="1:69" x14ac:dyDescent="0.2">
      <c r="A47" s="44">
        <f>Data!$B$59</f>
        <v>0</v>
      </c>
      <c r="B47" s="45"/>
      <c r="C47" s="45"/>
      <c r="D47" s="40"/>
      <c r="E47" s="23" t="s">
        <v>63</v>
      </c>
      <c r="F47" s="40"/>
      <c r="G47" s="40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128">
        <f>Data!B45</f>
        <v>0</v>
      </c>
      <c r="T47" s="128"/>
      <c r="U47" s="128"/>
      <c r="V47" s="128"/>
      <c r="W47" s="128"/>
      <c r="X47" s="89" t="s">
        <v>12</v>
      </c>
      <c r="Y47" s="103"/>
      <c r="Z47" s="103"/>
      <c r="AB47" s="89">
        <f>Data!C49</f>
        <v>0</v>
      </c>
      <c r="AE47" s="89"/>
      <c r="AF47" s="89"/>
      <c r="AG47" s="164">
        <f>Data!B49</f>
        <v>0</v>
      </c>
      <c r="AH47" s="164"/>
      <c r="AI47" s="164"/>
      <c r="AJ47" s="164"/>
      <c r="AK47" s="164"/>
      <c r="AL47" s="16">
        <f>Data!D49</f>
        <v>0</v>
      </c>
      <c r="AM47" s="16"/>
      <c r="AN47" s="16"/>
      <c r="AO47" s="16"/>
      <c r="AP47" s="16"/>
      <c r="AQ47" s="163" t="s">
        <v>74</v>
      </c>
      <c r="AR47" s="163"/>
      <c r="AS47" s="163"/>
      <c r="AT47" s="163"/>
      <c r="AU47" s="163"/>
      <c r="AV47" s="163"/>
      <c r="AW47" s="163"/>
      <c r="AX47" s="163"/>
      <c r="AY47" s="163"/>
      <c r="AZ47" s="163"/>
      <c r="BA47" s="163"/>
      <c r="BB47" s="163"/>
      <c r="BC47" s="163"/>
      <c r="BE47" s="165">
        <f>Data!B54</f>
        <v>0</v>
      </c>
      <c r="BF47" s="165"/>
      <c r="BG47" s="165"/>
      <c r="BH47" s="165"/>
      <c r="BI47" s="16" t="s">
        <v>54</v>
      </c>
      <c r="BJ47" s="40"/>
      <c r="BK47" s="45"/>
      <c r="BL47" s="45"/>
      <c r="BM47" s="45"/>
      <c r="BN47" s="45"/>
      <c r="BO47" s="46"/>
      <c r="BP47" s="8"/>
      <c r="BQ47" s="8"/>
    </row>
    <row r="48" spans="1:69" x14ac:dyDescent="0.2">
      <c r="A48" s="44"/>
      <c r="B48" s="45"/>
      <c r="C48" s="45"/>
      <c r="D48" s="40"/>
      <c r="E48" s="20" t="s">
        <v>65</v>
      </c>
      <c r="F48" s="40"/>
      <c r="G48" s="4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128">
        <f>Data!B46</f>
        <v>0</v>
      </c>
      <c r="T48" s="128"/>
      <c r="U48" s="128"/>
      <c r="V48" s="128"/>
      <c r="W48" s="128"/>
      <c r="X48" s="89" t="s">
        <v>13</v>
      </c>
      <c r="Y48" s="103"/>
      <c r="Z48" s="103"/>
      <c r="AB48" s="91">
        <f>Data!C50</f>
        <v>0</v>
      </c>
      <c r="AE48" s="91"/>
      <c r="AF48" s="91"/>
      <c r="AG48" s="164">
        <f>Data!B50</f>
        <v>0</v>
      </c>
      <c r="AH48" s="164"/>
      <c r="AI48" s="164"/>
      <c r="AJ48" s="164"/>
      <c r="AK48" s="164"/>
      <c r="AL48" s="16">
        <f>Data!D49</f>
        <v>0</v>
      </c>
      <c r="AM48" s="16"/>
      <c r="AN48" s="16"/>
      <c r="AO48" s="16"/>
      <c r="AP48" s="16"/>
      <c r="AQ48" s="163">
        <f>Data!B55</f>
        <v>0</v>
      </c>
      <c r="AR48" s="163"/>
      <c r="AS48" s="163"/>
      <c r="AT48" s="163"/>
      <c r="AU48" s="163"/>
      <c r="AV48" s="163"/>
      <c r="AW48" s="163"/>
      <c r="AX48" s="163"/>
      <c r="AY48" s="120"/>
      <c r="AZ48" s="120"/>
      <c r="BA48" s="120"/>
      <c r="BB48" s="120"/>
      <c r="BC48" s="120"/>
      <c r="BD48" s="165">
        <f>Data!C55</f>
        <v>0</v>
      </c>
      <c r="BE48" s="165"/>
      <c r="BF48" s="165"/>
      <c r="BG48" s="165"/>
      <c r="BH48" s="165"/>
      <c r="BI48" s="16">
        <f>Data!D55</f>
        <v>0</v>
      </c>
      <c r="BJ48" s="40"/>
      <c r="BK48" s="45"/>
      <c r="BL48" s="45"/>
      <c r="BM48" s="45"/>
      <c r="BN48" s="45"/>
      <c r="BO48" s="46"/>
      <c r="BP48" s="8"/>
      <c r="BQ48" s="8"/>
    </row>
    <row r="49" spans="1:123" x14ac:dyDescent="0.2">
      <c r="A49" s="44"/>
      <c r="B49" s="45"/>
      <c r="C49" s="45"/>
      <c r="D49" s="40"/>
      <c r="E49" s="40"/>
      <c r="F49" s="40"/>
      <c r="G49" s="4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140"/>
      <c r="W49" s="140"/>
      <c r="X49" s="140"/>
      <c r="Y49" s="140"/>
      <c r="Z49" s="140"/>
      <c r="AA49" s="89"/>
      <c r="AB49" s="91">
        <f>Data!C51</f>
        <v>0</v>
      </c>
      <c r="AE49" s="91"/>
      <c r="AF49" s="91"/>
      <c r="AG49" s="164">
        <f>Data!B51</f>
        <v>0</v>
      </c>
      <c r="AH49" s="164"/>
      <c r="AI49" s="164"/>
      <c r="AJ49" s="164"/>
      <c r="AK49" s="164"/>
      <c r="AL49" s="16">
        <f>Data!D49</f>
        <v>0</v>
      </c>
      <c r="AM49" s="16"/>
      <c r="AN49" s="16"/>
      <c r="AO49" s="16"/>
      <c r="AP49" s="16"/>
      <c r="AQ49" s="163">
        <f>Data!B56</f>
        <v>0</v>
      </c>
      <c r="AR49" s="163"/>
      <c r="AS49" s="163"/>
      <c r="AT49" s="163"/>
      <c r="AU49" s="163"/>
      <c r="AV49" s="163"/>
      <c r="AW49" s="163"/>
      <c r="AX49" s="163"/>
      <c r="AY49" s="120"/>
      <c r="AZ49" s="120"/>
      <c r="BA49" s="120"/>
      <c r="BB49" s="120"/>
      <c r="BC49" s="120"/>
      <c r="BD49" s="165">
        <f>Data!C56</f>
        <v>0</v>
      </c>
      <c r="BE49" s="165"/>
      <c r="BF49" s="165"/>
      <c r="BG49" s="165"/>
      <c r="BH49" s="165"/>
      <c r="BI49" s="16">
        <f>Data!D56</f>
        <v>0</v>
      </c>
      <c r="BJ49" s="40"/>
      <c r="BK49" s="45"/>
      <c r="BL49" s="45"/>
      <c r="BM49" s="45"/>
      <c r="BN49" s="45"/>
      <c r="BO49" s="46"/>
      <c r="BP49" s="8"/>
      <c r="BQ49" s="8"/>
    </row>
    <row r="50" spans="1:123" x14ac:dyDescent="0.2">
      <c r="A50" s="44"/>
      <c r="B50" s="45"/>
      <c r="C50" s="45"/>
      <c r="D50" s="45"/>
      <c r="E50" s="45"/>
      <c r="F50" s="45"/>
      <c r="G50" s="45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2"/>
      <c r="BH50" s="2"/>
      <c r="BI50" s="2"/>
      <c r="BJ50" s="45"/>
      <c r="BK50" s="45"/>
      <c r="BL50" s="45"/>
      <c r="BM50" s="45"/>
      <c r="BN50" s="45"/>
      <c r="BO50" s="46"/>
      <c r="BP50" s="8"/>
      <c r="BQ50" s="8"/>
    </row>
    <row r="51" spans="1:123" ht="12.75" customHeight="1" x14ac:dyDescent="0.2">
      <c r="A51" s="243">
        <f>Data!B60</f>
        <v>0</v>
      </c>
      <c r="B51" s="244"/>
      <c r="C51" s="244"/>
      <c r="D51" s="244"/>
      <c r="E51" s="244"/>
      <c r="F51" s="244"/>
      <c r="G51" s="244"/>
      <c r="H51" s="244"/>
      <c r="I51" s="244"/>
      <c r="J51" s="244"/>
      <c r="K51" s="244"/>
      <c r="L51" s="244"/>
      <c r="M51" s="244"/>
      <c r="N51" s="244"/>
      <c r="O51" s="244"/>
      <c r="P51" s="244"/>
      <c r="Q51" s="244"/>
      <c r="R51" s="244"/>
      <c r="S51" s="244"/>
      <c r="T51" s="244"/>
      <c r="U51" s="244"/>
      <c r="V51" s="244"/>
      <c r="W51" s="244"/>
      <c r="X51" s="244"/>
      <c r="Y51" s="244"/>
      <c r="Z51" s="244"/>
      <c r="AA51" s="244"/>
      <c r="AB51" s="244"/>
      <c r="AC51" s="244"/>
      <c r="AD51" s="244"/>
      <c r="AE51" s="244"/>
      <c r="AF51" s="244"/>
      <c r="AG51" s="244"/>
      <c r="AH51" s="244"/>
      <c r="AI51" s="244"/>
      <c r="AJ51" s="244"/>
      <c r="AK51" s="244"/>
      <c r="AL51" s="244"/>
      <c r="AM51" s="244"/>
      <c r="AN51" s="244"/>
      <c r="AO51" s="244"/>
      <c r="AP51" s="244"/>
      <c r="AQ51" s="244"/>
      <c r="AR51" s="244"/>
      <c r="AS51" s="244"/>
      <c r="AT51" s="244"/>
      <c r="AU51" s="244"/>
      <c r="AV51" s="244"/>
      <c r="AW51" s="244"/>
      <c r="AX51" s="244"/>
      <c r="AY51" s="244"/>
      <c r="AZ51" s="244"/>
      <c r="BA51" s="244"/>
      <c r="BB51" s="244"/>
      <c r="BC51" s="244"/>
      <c r="BD51" s="244"/>
      <c r="BE51" s="244"/>
      <c r="BF51" s="244"/>
      <c r="BG51" s="244"/>
      <c r="BH51" s="244"/>
      <c r="BI51" s="244"/>
      <c r="BJ51" s="244"/>
      <c r="BK51" s="244"/>
      <c r="BL51" s="244"/>
      <c r="BM51" s="244"/>
      <c r="BN51" s="244"/>
      <c r="BO51" s="245"/>
      <c r="BP51" s="8"/>
      <c r="BQ51" s="8"/>
    </row>
    <row r="52" spans="1:123" x14ac:dyDescent="0.2">
      <c r="A52" s="243"/>
      <c r="B52" s="244"/>
      <c r="C52" s="244"/>
      <c r="D52" s="244"/>
      <c r="E52" s="244"/>
      <c r="F52" s="244"/>
      <c r="G52" s="244"/>
      <c r="H52" s="244"/>
      <c r="I52" s="244"/>
      <c r="J52" s="244"/>
      <c r="K52" s="244"/>
      <c r="L52" s="244"/>
      <c r="M52" s="244"/>
      <c r="N52" s="244"/>
      <c r="O52" s="244"/>
      <c r="P52" s="244"/>
      <c r="Q52" s="244"/>
      <c r="R52" s="244"/>
      <c r="S52" s="244"/>
      <c r="T52" s="244"/>
      <c r="U52" s="244"/>
      <c r="V52" s="244"/>
      <c r="W52" s="244"/>
      <c r="X52" s="244"/>
      <c r="Y52" s="244"/>
      <c r="Z52" s="244"/>
      <c r="AA52" s="244"/>
      <c r="AB52" s="244"/>
      <c r="AC52" s="244"/>
      <c r="AD52" s="244"/>
      <c r="AE52" s="244"/>
      <c r="AF52" s="244"/>
      <c r="AG52" s="244"/>
      <c r="AH52" s="244"/>
      <c r="AI52" s="244"/>
      <c r="AJ52" s="244"/>
      <c r="AK52" s="244"/>
      <c r="AL52" s="244"/>
      <c r="AM52" s="244"/>
      <c r="AN52" s="244"/>
      <c r="AO52" s="244"/>
      <c r="AP52" s="244"/>
      <c r="AQ52" s="244"/>
      <c r="AR52" s="244"/>
      <c r="AS52" s="244"/>
      <c r="AT52" s="244"/>
      <c r="AU52" s="244"/>
      <c r="AV52" s="244"/>
      <c r="AW52" s="244"/>
      <c r="AX52" s="244"/>
      <c r="AY52" s="244"/>
      <c r="AZ52" s="244"/>
      <c r="BA52" s="244"/>
      <c r="BB52" s="244"/>
      <c r="BC52" s="244"/>
      <c r="BD52" s="244"/>
      <c r="BE52" s="244"/>
      <c r="BF52" s="244"/>
      <c r="BG52" s="244"/>
      <c r="BH52" s="244"/>
      <c r="BI52" s="244"/>
      <c r="BJ52" s="244"/>
      <c r="BK52" s="244"/>
      <c r="BL52" s="244"/>
      <c r="BM52" s="244"/>
      <c r="BN52" s="244"/>
      <c r="BO52" s="245"/>
      <c r="BP52" s="8"/>
      <c r="BQ52" s="8"/>
    </row>
    <row r="53" spans="1:123" x14ac:dyDescent="0.2">
      <c r="A53" s="243"/>
      <c r="B53" s="244"/>
      <c r="C53" s="244"/>
      <c r="D53" s="244"/>
      <c r="E53" s="244"/>
      <c r="F53" s="244"/>
      <c r="G53" s="244"/>
      <c r="H53" s="244"/>
      <c r="I53" s="244"/>
      <c r="J53" s="244"/>
      <c r="K53" s="244"/>
      <c r="L53" s="244"/>
      <c r="M53" s="244"/>
      <c r="N53" s="244"/>
      <c r="O53" s="244"/>
      <c r="P53" s="244"/>
      <c r="Q53" s="244"/>
      <c r="R53" s="244"/>
      <c r="S53" s="244"/>
      <c r="T53" s="244"/>
      <c r="U53" s="244"/>
      <c r="V53" s="244"/>
      <c r="W53" s="244"/>
      <c r="X53" s="244"/>
      <c r="Y53" s="244"/>
      <c r="Z53" s="244"/>
      <c r="AA53" s="244"/>
      <c r="AB53" s="244"/>
      <c r="AC53" s="244"/>
      <c r="AD53" s="244"/>
      <c r="AE53" s="244"/>
      <c r="AF53" s="244"/>
      <c r="AG53" s="244"/>
      <c r="AH53" s="244"/>
      <c r="AI53" s="244"/>
      <c r="AJ53" s="244"/>
      <c r="AK53" s="244"/>
      <c r="AL53" s="244"/>
      <c r="AM53" s="244"/>
      <c r="AN53" s="244"/>
      <c r="AO53" s="244"/>
      <c r="AP53" s="244"/>
      <c r="AQ53" s="244"/>
      <c r="AR53" s="244"/>
      <c r="AS53" s="244"/>
      <c r="AT53" s="244"/>
      <c r="AU53" s="244"/>
      <c r="AV53" s="244"/>
      <c r="AW53" s="244"/>
      <c r="AX53" s="244"/>
      <c r="AY53" s="244"/>
      <c r="AZ53" s="244"/>
      <c r="BA53" s="244"/>
      <c r="BB53" s="244"/>
      <c r="BC53" s="244"/>
      <c r="BD53" s="244"/>
      <c r="BE53" s="244"/>
      <c r="BF53" s="244"/>
      <c r="BG53" s="244"/>
      <c r="BH53" s="244"/>
      <c r="BI53" s="244"/>
      <c r="BJ53" s="244"/>
      <c r="BK53" s="244"/>
      <c r="BL53" s="244"/>
      <c r="BM53" s="244"/>
      <c r="BN53" s="244"/>
      <c r="BO53" s="245"/>
      <c r="BP53" s="8"/>
      <c r="BQ53" s="2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</row>
    <row r="54" spans="1:123" x14ac:dyDescent="0.2">
      <c r="A54" s="243"/>
      <c r="B54" s="244"/>
      <c r="C54" s="244"/>
      <c r="D54" s="244"/>
      <c r="E54" s="244"/>
      <c r="F54" s="244"/>
      <c r="G54" s="244"/>
      <c r="H54" s="244"/>
      <c r="I54" s="244"/>
      <c r="J54" s="244"/>
      <c r="K54" s="244"/>
      <c r="L54" s="244"/>
      <c r="M54" s="244"/>
      <c r="N54" s="244"/>
      <c r="O54" s="244"/>
      <c r="P54" s="244"/>
      <c r="Q54" s="244"/>
      <c r="R54" s="244"/>
      <c r="S54" s="244"/>
      <c r="T54" s="244"/>
      <c r="U54" s="244"/>
      <c r="V54" s="244"/>
      <c r="W54" s="244"/>
      <c r="X54" s="244"/>
      <c r="Y54" s="244"/>
      <c r="Z54" s="244"/>
      <c r="AA54" s="244"/>
      <c r="AB54" s="244"/>
      <c r="AC54" s="244"/>
      <c r="AD54" s="244"/>
      <c r="AE54" s="244"/>
      <c r="AF54" s="244"/>
      <c r="AG54" s="244"/>
      <c r="AH54" s="244"/>
      <c r="AI54" s="244"/>
      <c r="AJ54" s="244"/>
      <c r="AK54" s="244"/>
      <c r="AL54" s="244"/>
      <c r="AM54" s="244"/>
      <c r="AN54" s="244"/>
      <c r="AO54" s="244"/>
      <c r="AP54" s="244"/>
      <c r="AQ54" s="244"/>
      <c r="AR54" s="244"/>
      <c r="AS54" s="244"/>
      <c r="AT54" s="244"/>
      <c r="AU54" s="244"/>
      <c r="AV54" s="244"/>
      <c r="AW54" s="244"/>
      <c r="AX54" s="244"/>
      <c r="AY54" s="244"/>
      <c r="AZ54" s="244"/>
      <c r="BA54" s="244"/>
      <c r="BB54" s="244"/>
      <c r="BC54" s="244"/>
      <c r="BD54" s="244"/>
      <c r="BE54" s="244"/>
      <c r="BF54" s="244"/>
      <c r="BG54" s="244"/>
      <c r="BH54" s="244"/>
      <c r="BI54" s="244"/>
      <c r="BJ54" s="244"/>
      <c r="BK54" s="244"/>
      <c r="BL54" s="244"/>
      <c r="BM54" s="244"/>
      <c r="BN54" s="244"/>
      <c r="BO54" s="245"/>
      <c r="BP54" s="8"/>
      <c r="BQ54" s="2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</row>
    <row r="55" spans="1:123" x14ac:dyDescent="0.2">
      <c r="A55" s="243"/>
      <c r="B55" s="244"/>
      <c r="C55" s="244"/>
      <c r="D55" s="244"/>
      <c r="E55" s="244"/>
      <c r="F55" s="244"/>
      <c r="G55" s="244"/>
      <c r="H55" s="244"/>
      <c r="I55" s="244"/>
      <c r="J55" s="244"/>
      <c r="K55" s="244"/>
      <c r="L55" s="244"/>
      <c r="M55" s="244"/>
      <c r="N55" s="244"/>
      <c r="O55" s="244"/>
      <c r="P55" s="244"/>
      <c r="Q55" s="244"/>
      <c r="R55" s="244"/>
      <c r="S55" s="244"/>
      <c r="T55" s="244"/>
      <c r="U55" s="244"/>
      <c r="V55" s="244"/>
      <c r="W55" s="244"/>
      <c r="X55" s="244"/>
      <c r="Y55" s="244"/>
      <c r="Z55" s="244"/>
      <c r="AA55" s="244"/>
      <c r="AB55" s="244"/>
      <c r="AC55" s="244"/>
      <c r="AD55" s="244"/>
      <c r="AE55" s="244"/>
      <c r="AF55" s="244"/>
      <c r="AG55" s="244"/>
      <c r="AH55" s="244"/>
      <c r="AI55" s="244"/>
      <c r="AJ55" s="244"/>
      <c r="AK55" s="244"/>
      <c r="AL55" s="244"/>
      <c r="AM55" s="244"/>
      <c r="AN55" s="244"/>
      <c r="AO55" s="244"/>
      <c r="AP55" s="244"/>
      <c r="AQ55" s="244"/>
      <c r="AR55" s="244"/>
      <c r="AS55" s="244"/>
      <c r="AT55" s="244"/>
      <c r="AU55" s="244"/>
      <c r="AV55" s="244"/>
      <c r="AW55" s="244"/>
      <c r="AX55" s="244"/>
      <c r="AY55" s="244"/>
      <c r="AZ55" s="244"/>
      <c r="BA55" s="244"/>
      <c r="BB55" s="244"/>
      <c r="BC55" s="244"/>
      <c r="BD55" s="244"/>
      <c r="BE55" s="244"/>
      <c r="BF55" s="244"/>
      <c r="BG55" s="244"/>
      <c r="BH55" s="244"/>
      <c r="BI55" s="244"/>
      <c r="BJ55" s="244"/>
      <c r="BK55" s="244"/>
      <c r="BL55" s="244"/>
      <c r="BM55" s="244"/>
      <c r="BN55" s="244"/>
      <c r="BO55" s="245"/>
      <c r="BP55" s="8"/>
      <c r="BQ55" s="2"/>
      <c r="BR55" s="234"/>
      <c r="BS55" s="234"/>
      <c r="BT55" s="234"/>
      <c r="BU55" s="234"/>
      <c r="BV55" s="234"/>
      <c r="BW55" s="234"/>
      <c r="BX55" s="234"/>
      <c r="BY55" s="234"/>
      <c r="BZ55" s="234"/>
      <c r="CA55" s="234"/>
      <c r="CB55" s="234"/>
      <c r="CC55" s="234"/>
      <c r="CD55" s="234"/>
      <c r="CE55" s="234"/>
      <c r="CF55" s="235"/>
      <c r="CG55" s="235"/>
      <c r="CH55" s="235"/>
      <c r="CI55" s="235"/>
      <c r="CJ55" s="235"/>
      <c r="CK55" s="34"/>
      <c r="CL55" s="35"/>
      <c r="CM55" s="2"/>
      <c r="CN55" s="227"/>
      <c r="CO55" s="227"/>
      <c r="CP55" s="227"/>
      <c r="CQ55" s="227"/>
      <c r="CR55" s="227"/>
      <c r="CS55" s="236"/>
      <c r="CT55" s="236"/>
      <c r="CU55" s="236"/>
      <c r="CV55" s="2"/>
      <c r="CW55" s="2"/>
      <c r="CX55" s="4"/>
      <c r="CY55" s="4"/>
      <c r="CZ55" s="4"/>
      <c r="DA55" s="238"/>
      <c r="DB55" s="238"/>
      <c r="DC55" s="238"/>
      <c r="DD55" s="238"/>
      <c r="DE55" s="238"/>
      <c r="DF55" s="238"/>
      <c r="DG55" s="238"/>
      <c r="DH55" s="238"/>
      <c r="DI55" s="238"/>
      <c r="DJ55" s="238"/>
      <c r="DK55" s="238"/>
      <c r="DL55" s="238"/>
      <c r="DM55" s="238"/>
      <c r="DN55" s="238"/>
      <c r="DO55" s="238"/>
      <c r="DP55" s="238"/>
      <c r="DQ55" s="4"/>
      <c r="DR55" s="4"/>
      <c r="DS55" s="4"/>
    </row>
    <row r="56" spans="1:123" x14ac:dyDescent="0.2">
      <c r="A56" s="243"/>
      <c r="B56" s="244"/>
      <c r="C56" s="244"/>
      <c r="D56" s="244"/>
      <c r="E56" s="244"/>
      <c r="F56" s="244"/>
      <c r="G56" s="244"/>
      <c r="H56" s="244"/>
      <c r="I56" s="244"/>
      <c r="J56" s="244"/>
      <c r="K56" s="244"/>
      <c r="L56" s="244"/>
      <c r="M56" s="244"/>
      <c r="N56" s="244"/>
      <c r="O56" s="244"/>
      <c r="P56" s="244"/>
      <c r="Q56" s="244"/>
      <c r="R56" s="244"/>
      <c r="S56" s="244"/>
      <c r="T56" s="244"/>
      <c r="U56" s="244"/>
      <c r="V56" s="244"/>
      <c r="W56" s="244"/>
      <c r="X56" s="244"/>
      <c r="Y56" s="244"/>
      <c r="Z56" s="244"/>
      <c r="AA56" s="244"/>
      <c r="AB56" s="244"/>
      <c r="AC56" s="244"/>
      <c r="AD56" s="244"/>
      <c r="AE56" s="244"/>
      <c r="AF56" s="244"/>
      <c r="AG56" s="244"/>
      <c r="AH56" s="244"/>
      <c r="AI56" s="244"/>
      <c r="AJ56" s="244"/>
      <c r="AK56" s="244"/>
      <c r="AL56" s="244"/>
      <c r="AM56" s="244"/>
      <c r="AN56" s="244"/>
      <c r="AO56" s="244"/>
      <c r="AP56" s="244"/>
      <c r="AQ56" s="244"/>
      <c r="AR56" s="244"/>
      <c r="AS56" s="244"/>
      <c r="AT56" s="244"/>
      <c r="AU56" s="244"/>
      <c r="AV56" s="244"/>
      <c r="AW56" s="244"/>
      <c r="AX56" s="244"/>
      <c r="AY56" s="244"/>
      <c r="AZ56" s="244"/>
      <c r="BA56" s="244"/>
      <c r="BB56" s="244"/>
      <c r="BC56" s="244"/>
      <c r="BD56" s="244"/>
      <c r="BE56" s="244"/>
      <c r="BF56" s="244"/>
      <c r="BG56" s="244"/>
      <c r="BH56" s="244"/>
      <c r="BI56" s="244"/>
      <c r="BJ56" s="244"/>
      <c r="BK56" s="244"/>
      <c r="BL56" s="244"/>
      <c r="BM56" s="244"/>
      <c r="BN56" s="244"/>
      <c r="BO56" s="245"/>
      <c r="BP56" s="8"/>
      <c r="BQ56" s="2"/>
      <c r="BR56" s="234"/>
      <c r="BS56" s="234"/>
      <c r="BT56" s="234"/>
      <c r="BU56" s="234"/>
      <c r="BV56" s="234"/>
      <c r="BW56" s="234"/>
      <c r="BX56" s="234"/>
      <c r="BY56" s="234"/>
      <c r="BZ56" s="234"/>
      <c r="CA56" s="234"/>
      <c r="CB56" s="234"/>
      <c r="CC56" s="234"/>
      <c r="CD56" s="234"/>
      <c r="CE56" s="234"/>
      <c r="CF56" s="235"/>
      <c r="CG56" s="235"/>
      <c r="CH56" s="235"/>
      <c r="CI56" s="235"/>
      <c r="CJ56" s="235"/>
      <c r="CK56" s="34"/>
      <c r="CL56" s="35"/>
      <c r="CM56" s="2"/>
      <c r="CN56" s="227"/>
      <c r="CO56" s="227"/>
      <c r="CP56" s="227"/>
      <c r="CQ56" s="227"/>
      <c r="CR56" s="227"/>
      <c r="CS56" s="233"/>
      <c r="CT56" s="233"/>
      <c r="CU56" s="233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33"/>
      <c r="DL56" s="233"/>
      <c r="DM56" s="233"/>
      <c r="DN56" s="2"/>
      <c r="DO56" s="2"/>
      <c r="DP56" s="2"/>
      <c r="DQ56" s="2"/>
      <c r="DR56" s="2"/>
      <c r="DS56" s="2"/>
    </row>
    <row r="57" spans="1:123" x14ac:dyDescent="0.2">
      <c r="A57" s="239" t="s">
        <v>87</v>
      </c>
      <c r="B57" s="240"/>
      <c r="C57" s="240"/>
      <c r="D57" s="240"/>
      <c r="E57" s="240"/>
      <c r="F57" s="240"/>
      <c r="G57" s="240"/>
      <c r="H57" s="240"/>
      <c r="I57" s="240"/>
      <c r="J57" s="240"/>
      <c r="K57" s="240"/>
      <c r="L57" s="240"/>
      <c r="M57" s="240"/>
      <c r="N57" s="240"/>
      <c r="O57" s="240"/>
      <c r="P57" s="240"/>
      <c r="Q57" s="241">
        <f>Data!B41</f>
        <v>0</v>
      </c>
      <c r="R57" s="241"/>
      <c r="S57" s="241"/>
      <c r="T57" s="241"/>
      <c r="U57" s="241"/>
      <c r="V57" s="241"/>
      <c r="W57" s="241"/>
      <c r="X57" s="241"/>
      <c r="Y57" s="241"/>
      <c r="Z57" s="241"/>
      <c r="AA57" s="241"/>
      <c r="AB57" s="241"/>
      <c r="AC57" s="241"/>
      <c r="AD57" s="241"/>
      <c r="AE57" s="241"/>
      <c r="AF57" s="241"/>
      <c r="AG57" s="241"/>
      <c r="AH57" s="241"/>
      <c r="AI57" s="241"/>
      <c r="AJ57" s="241"/>
      <c r="AK57" s="241"/>
      <c r="AL57" s="241"/>
      <c r="AM57" s="241"/>
      <c r="AN57" s="241"/>
      <c r="AO57" s="241"/>
      <c r="AP57" s="241"/>
      <c r="AQ57" s="241"/>
      <c r="AR57" s="241"/>
      <c r="AS57" s="241"/>
      <c r="AT57" s="241"/>
      <c r="AU57" s="241"/>
      <c r="AV57" s="241"/>
      <c r="AW57" s="241"/>
      <c r="AX57" s="241"/>
      <c r="AY57" s="241"/>
      <c r="AZ57" s="241"/>
      <c r="BA57" s="241"/>
      <c r="BB57" s="241"/>
      <c r="BC57" s="241"/>
      <c r="BD57" s="241"/>
      <c r="BE57" s="241"/>
      <c r="BF57" s="241"/>
      <c r="BG57" s="241"/>
      <c r="BH57" s="241"/>
      <c r="BI57" s="241"/>
      <c r="BJ57" s="241"/>
      <c r="BK57" s="241"/>
      <c r="BL57" s="241"/>
      <c r="BM57" s="241"/>
      <c r="BN57" s="241"/>
      <c r="BO57" s="242"/>
      <c r="BP57" s="8"/>
      <c r="BQ57" s="2"/>
      <c r="BR57" s="234"/>
      <c r="BS57" s="234"/>
      <c r="BT57" s="234"/>
      <c r="BU57" s="234"/>
      <c r="BV57" s="234"/>
      <c r="BW57" s="234"/>
      <c r="BX57" s="234"/>
      <c r="BY57" s="234"/>
      <c r="BZ57" s="234"/>
      <c r="CA57" s="234"/>
      <c r="CB57" s="234"/>
      <c r="CC57" s="234"/>
      <c r="CD57" s="234"/>
      <c r="CE57" s="234"/>
      <c r="CF57" s="235"/>
      <c r="CG57" s="235"/>
      <c r="CH57" s="235"/>
      <c r="CI57" s="235"/>
      <c r="CJ57" s="235"/>
      <c r="CK57" s="34"/>
      <c r="CL57" s="35"/>
      <c r="CM57" s="2"/>
      <c r="CN57" s="227"/>
      <c r="CO57" s="227"/>
      <c r="CP57" s="227"/>
      <c r="CQ57" s="227"/>
      <c r="CR57" s="227"/>
      <c r="CS57" s="233"/>
      <c r="CT57" s="233"/>
      <c r="CU57" s="233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33"/>
      <c r="DL57" s="233"/>
      <c r="DM57" s="233"/>
      <c r="DN57" s="2"/>
      <c r="DO57" s="2"/>
      <c r="DP57" s="2"/>
      <c r="DQ57" s="2"/>
      <c r="DR57" s="2"/>
      <c r="DS57" s="2"/>
    </row>
    <row r="58" spans="1:123" x14ac:dyDescent="0.2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8"/>
      <c r="BQ58" s="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237"/>
      <c r="CG58" s="237"/>
      <c r="CH58" s="237"/>
      <c r="CI58" s="237"/>
      <c r="CJ58" s="237"/>
      <c r="CK58" s="28"/>
      <c r="CL58" s="33"/>
      <c r="CM58" s="2"/>
      <c r="CN58" s="227"/>
      <c r="CO58" s="227"/>
      <c r="CP58" s="227"/>
      <c r="CQ58" s="227"/>
      <c r="CR58" s="227"/>
      <c r="CS58" s="233"/>
      <c r="CT58" s="233"/>
      <c r="CU58" s="233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</row>
    <row r="59" spans="1:123" x14ac:dyDescent="0.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8"/>
      <c r="BQ59" s="2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</row>
    <row r="60" spans="1:123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8"/>
      <c r="BQ60" s="8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</row>
    <row r="61" spans="1:123" x14ac:dyDescent="0.2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8"/>
      <c r="BQ61" s="8"/>
    </row>
    <row r="62" spans="1:123" x14ac:dyDescent="0.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8"/>
      <c r="BQ62" s="8"/>
    </row>
    <row r="63" spans="1:123" x14ac:dyDescent="0.2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8"/>
      <c r="BQ63" s="8"/>
    </row>
    <row r="64" spans="1:123" x14ac:dyDescent="0.2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8"/>
      <c r="BQ64" s="8"/>
    </row>
    <row r="65" spans="1:69" x14ac:dyDescent="0.2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8"/>
      <c r="BQ65" s="8"/>
    </row>
    <row r="66" spans="1:69" x14ac:dyDescent="0.2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8"/>
      <c r="BQ66" s="8"/>
    </row>
    <row r="67" spans="1:69" x14ac:dyDescent="0.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8"/>
      <c r="BQ67" s="8"/>
    </row>
    <row r="68" spans="1:69" x14ac:dyDescent="0.2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8"/>
      <c r="BQ68" s="8"/>
    </row>
    <row r="69" spans="1:69" x14ac:dyDescent="0.2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8"/>
      <c r="BQ69" s="8"/>
    </row>
    <row r="70" spans="1:69" x14ac:dyDescent="0.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8"/>
      <c r="BQ70" s="8"/>
    </row>
    <row r="71" spans="1:69" x14ac:dyDescent="0.2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8"/>
      <c r="BQ71" s="8"/>
    </row>
    <row r="72" spans="1:69" x14ac:dyDescent="0.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8"/>
      <c r="BQ72" s="8"/>
    </row>
    <row r="73" spans="1:69" x14ac:dyDescent="0.2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8"/>
      <c r="BQ73" s="8"/>
    </row>
    <row r="74" spans="1:69" x14ac:dyDescent="0.2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8"/>
      <c r="BQ74" s="8"/>
    </row>
    <row r="75" spans="1:69" x14ac:dyDescent="0.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8"/>
      <c r="BQ75" s="8"/>
    </row>
    <row r="76" spans="1:69" x14ac:dyDescent="0.2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8"/>
      <c r="BQ76" s="8"/>
    </row>
    <row r="77" spans="1:69" x14ac:dyDescent="0.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8"/>
      <c r="BQ77" s="8"/>
    </row>
    <row r="78" spans="1:69" x14ac:dyDescent="0.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8"/>
      <c r="BQ78" s="8"/>
    </row>
    <row r="79" spans="1:69" x14ac:dyDescent="0.2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8"/>
      <c r="BQ79" s="8"/>
    </row>
    <row r="80" spans="1:69" x14ac:dyDescent="0.2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8"/>
      <c r="BQ80" s="8"/>
    </row>
    <row r="81" spans="1:69" x14ac:dyDescent="0.2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8"/>
      <c r="BQ81" s="8"/>
    </row>
    <row r="82" spans="1:69" x14ac:dyDescent="0.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8"/>
      <c r="BQ82" s="8"/>
    </row>
    <row r="83" spans="1:69" x14ac:dyDescent="0.2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8"/>
      <c r="BQ83" s="8"/>
    </row>
    <row r="84" spans="1:69" x14ac:dyDescent="0.2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8"/>
      <c r="BQ84" s="8"/>
    </row>
    <row r="85" spans="1:69" x14ac:dyDescent="0.2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</row>
    <row r="86" spans="1:69" x14ac:dyDescent="0.2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</row>
    <row r="87" spans="1:69" x14ac:dyDescent="0.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</row>
    <row r="88" spans="1:69" x14ac:dyDescent="0.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</row>
    <row r="89" spans="1:69" x14ac:dyDescent="0.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</row>
    <row r="90" spans="1:69" x14ac:dyDescent="0.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</row>
    <row r="91" spans="1:69" x14ac:dyDescent="0.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</row>
    <row r="92" spans="1:69" x14ac:dyDescent="0.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</row>
    <row r="93" spans="1:69" x14ac:dyDescent="0.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</row>
    <row r="94" spans="1:69" x14ac:dyDescent="0.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</row>
    <row r="95" spans="1:69" x14ac:dyDescent="0.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</row>
    <row r="96" spans="1:69" x14ac:dyDescent="0.2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</row>
    <row r="97" spans="1:67" x14ac:dyDescent="0.2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</row>
    <row r="98" spans="1:67" x14ac:dyDescent="0.2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</row>
    <row r="99" spans="1:67" x14ac:dyDescent="0.2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</row>
    <row r="100" spans="1:67" x14ac:dyDescent="0.2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</row>
  </sheetData>
  <mergeCells count="123">
    <mergeCell ref="A57:P57"/>
    <mergeCell ref="Q57:BO57"/>
    <mergeCell ref="A51:BO56"/>
    <mergeCell ref="AQ49:AX49"/>
    <mergeCell ref="BD49:BH49"/>
    <mergeCell ref="AG46:AK46"/>
    <mergeCell ref="AG47:AK47"/>
    <mergeCell ref="AG48:AK48"/>
    <mergeCell ref="AQ48:AX48"/>
    <mergeCell ref="AQ47:BC47"/>
    <mergeCell ref="AG49:AK49"/>
    <mergeCell ref="BE47:BH47"/>
    <mergeCell ref="BD48:BH48"/>
    <mergeCell ref="S48:W48"/>
    <mergeCell ref="DK57:DM57"/>
    <mergeCell ref="CF58:CJ58"/>
    <mergeCell ref="CN58:CR58"/>
    <mergeCell ref="CS58:CU58"/>
    <mergeCell ref="BR57:CE57"/>
    <mergeCell ref="CF57:CJ57"/>
    <mergeCell ref="CN57:CR57"/>
    <mergeCell ref="CS57:CU57"/>
    <mergeCell ref="DA55:DP55"/>
    <mergeCell ref="V49:Z49"/>
    <mergeCell ref="DK56:DM56"/>
    <mergeCell ref="BR55:CE55"/>
    <mergeCell ref="CF55:CJ55"/>
    <mergeCell ref="CN55:CR55"/>
    <mergeCell ref="CS55:CU55"/>
    <mergeCell ref="BR56:CE56"/>
    <mergeCell ref="CF56:CJ56"/>
    <mergeCell ref="CN56:CR56"/>
    <mergeCell ref="CS56:CU56"/>
    <mergeCell ref="AM12:AR12"/>
    <mergeCell ref="AG12:AL12"/>
    <mergeCell ref="AG22:AL22"/>
    <mergeCell ref="AB22:AF22"/>
    <mergeCell ref="AM22:BM22"/>
    <mergeCell ref="AG19:AL19"/>
    <mergeCell ref="AG15:AL15"/>
    <mergeCell ref="AG21:AL21"/>
    <mergeCell ref="AB21:AF21"/>
    <mergeCell ref="AB16:AF16"/>
    <mergeCell ref="AM15:BM15"/>
    <mergeCell ref="AM16:BM16"/>
    <mergeCell ref="AM17:BM17"/>
    <mergeCell ref="AM18:BM18"/>
    <mergeCell ref="AM19:BM19"/>
    <mergeCell ref="AM21:BM21"/>
    <mergeCell ref="AM20:BM20"/>
    <mergeCell ref="L19:Q19"/>
    <mergeCell ref="C12:K12"/>
    <mergeCell ref="C13:K13"/>
    <mergeCell ref="AG14:AL14"/>
    <mergeCell ref="AG13:AL13"/>
    <mergeCell ref="C14:K14"/>
    <mergeCell ref="L12:Q12"/>
    <mergeCell ref="R12:V12"/>
    <mergeCell ref="W12:AA12"/>
    <mergeCell ref="R13:V13"/>
    <mergeCell ref="R14:V14"/>
    <mergeCell ref="L13:Q13"/>
    <mergeCell ref="W13:AA13"/>
    <mergeCell ref="AB14:AF14"/>
    <mergeCell ref="L14:Q14"/>
    <mergeCell ref="A1:BO2"/>
    <mergeCell ref="A3:BO3"/>
    <mergeCell ref="A4:BO4"/>
    <mergeCell ref="C8:AA8"/>
    <mergeCell ref="AB7:BM7"/>
    <mergeCell ref="R7:T7"/>
    <mergeCell ref="R15:V15"/>
    <mergeCell ref="R16:V16"/>
    <mergeCell ref="AG18:AL18"/>
    <mergeCell ref="AG16:AL16"/>
    <mergeCell ref="R17:V17"/>
    <mergeCell ref="R18:V18"/>
    <mergeCell ref="AG17:AL17"/>
    <mergeCell ref="AB15:AF15"/>
    <mergeCell ref="L15:Q15"/>
    <mergeCell ref="L16:Q16"/>
    <mergeCell ref="C18:K18"/>
    <mergeCell ref="C15:K15"/>
    <mergeCell ref="C16:K16"/>
    <mergeCell ref="L18:Q18"/>
    <mergeCell ref="L17:Q17"/>
    <mergeCell ref="C17:K17"/>
    <mergeCell ref="AM13:AR13"/>
    <mergeCell ref="AM14:BM14"/>
    <mergeCell ref="AQ46:BF46"/>
    <mergeCell ref="C6:AA6"/>
    <mergeCell ref="AB6:BM6"/>
    <mergeCell ref="AB19:AF19"/>
    <mergeCell ref="AS12:BM13"/>
    <mergeCell ref="AB18:AF18"/>
    <mergeCell ref="AB17:AF17"/>
    <mergeCell ref="AB8:BM8"/>
    <mergeCell ref="W18:AA18"/>
    <mergeCell ref="AB12:AF12"/>
    <mergeCell ref="AB13:AF13"/>
    <mergeCell ref="W15:AA15"/>
    <mergeCell ref="W16:AA16"/>
    <mergeCell ref="W14:AA14"/>
    <mergeCell ref="W17:AA17"/>
    <mergeCell ref="AG20:AL20"/>
    <mergeCell ref="AB20:AF20"/>
    <mergeCell ref="L21:Q21"/>
    <mergeCell ref="C22:K22"/>
    <mergeCell ref="L22:Q22"/>
    <mergeCell ref="C21:K21"/>
    <mergeCell ref="C20:K20"/>
    <mergeCell ref="L20:Q20"/>
    <mergeCell ref="C19:K19"/>
    <mergeCell ref="W19:AA19"/>
    <mergeCell ref="R19:V19"/>
    <mergeCell ref="S47:W47"/>
    <mergeCell ref="S46:W46"/>
    <mergeCell ref="W21:AA21"/>
    <mergeCell ref="R20:V20"/>
    <mergeCell ref="R21:V21"/>
    <mergeCell ref="R22:V22"/>
    <mergeCell ref="W22:AA22"/>
    <mergeCell ref="W20:AA20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R19"/>
  <sheetViews>
    <sheetView showGridLines="0" showRowColHeaders="0" showZeros="0" workbookViewId="0">
      <selection sqref="A1:I1"/>
    </sheetView>
  </sheetViews>
  <sheetFormatPr baseColWidth="10" defaultRowHeight="12.75" x14ac:dyDescent="0.2"/>
  <cols>
    <col min="1" max="67" width="1.28515625" customWidth="1"/>
  </cols>
  <sheetData>
    <row r="1" spans="1:53" x14ac:dyDescent="0.2">
      <c r="A1" s="260" t="s">
        <v>67</v>
      </c>
      <c r="B1" s="261"/>
      <c r="C1" s="261"/>
      <c r="D1" s="261"/>
      <c r="E1" s="261"/>
      <c r="F1" s="261"/>
      <c r="G1" s="261"/>
      <c r="H1" s="261"/>
      <c r="I1" s="261"/>
      <c r="J1" s="264" t="s">
        <v>92</v>
      </c>
      <c r="K1" s="264"/>
      <c r="L1" s="264"/>
      <c r="M1" s="264"/>
      <c r="N1" s="264"/>
      <c r="O1" s="264"/>
      <c r="P1" s="264" t="s">
        <v>100</v>
      </c>
      <c r="Q1" s="264"/>
      <c r="R1" s="264"/>
      <c r="S1" s="264"/>
      <c r="T1" s="264"/>
      <c r="U1" s="264"/>
      <c r="V1" s="264" t="s">
        <v>94</v>
      </c>
      <c r="W1" s="264"/>
      <c r="X1" s="264"/>
      <c r="Y1" s="264"/>
      <c r="Z1" s="264"/>
      <c r="AA1" s="264"/>
      <c r="AB1" s="264" t="s">
        <v>17</v>
      </c>
      <c r="AC1" s="264"/>
      <c r="AD1" s="264"/>
      <c r="AE1" s="264"/>
      <c r="AF1" s="264"/>
      <c r="AG1" s="264"/>
      <c r="AH1" s="265" t="s">
        <v>75</v>
      </c>
      <c r="AI1" s="266"/>
      <c r="AJ1" s="266"/>
      <c r="AK1" s="266"/>
      <c r="AL1" s="266"/>
      <c r="AM1" s="266"/>
      <c r="AN1" s="266"/>
      <c r="AO1" s="266"/>
      <c r="AP1" s="266"/>
      <c r="AQ1" s="266"/>
      <c r="AR1" s="266"/>
      <c r="AS1" s="266"/>
      <c r="AT1" s="266"/>
      <c r="AU1" s="266"/>
      <c r="AV1" s="266"/>
      <c r="AW1" s="266"/>
      <c r="AX1" s="266"/>
      <c r="AY1" s="266"/>
      <c r="AZ1" s="267"/>
    </row>
    <row r="2" spans="1:53" x14ac:dyDescent="0.2">
      <c r="A2" s="262" t="s">
        <v>3</v>
      </c>
      <c r="B2" s="263"/>
      <c r="C2" s="263"/>
      <c r="D2" s="263"/>
      <c r="E2" s="263"/>
      <c r="F2" s="263"/>
      <c r="G2" s="263"/>
      <c r="H2" s="263"/>
      <c r="I2" s="263"/>
      <c r="J2" s="246" t="s">
        <v>4</v>
      </c>
      <c r="K2" s="246"/>
      <c r="L2" s="246"/>
      <c r="M2" s="246"/>
      <c r="N2" s="246"/>
      <c r="O2" s="246"/>
      <c r="P2" s="246" t="s">
        <v>4</v>
      </c>
      <c r="Q2" s="246"/>
      <c r="R2" s="246"/>
      <c r="S2" s="246"/>
      <c r="T2" s="246"/>
      <c r="U2" s="246"/>
      <c r="V2" s="246" t="s">
        <v>4</v>
      </c>
      <c r="W2" s="246"/>
      <c r="X2" s="246"/>
      <c r="Y2" s="246"/>
      <c r="Z2" s="246"/>
      <c r="AA2" s="246"/>
      <c r="AB2" s="246" t="s">
        <v>4</v>
      </c>
      <c r="AC2" s="246"/>
      <c r="AD2" s="246"/>
      <c r="AE2" s="246"/>
      <c r="AF2" s="246"/>
      <c r="AG2" s="246"/>
      <c r="AH2" s="268"/>
      <c r="AI2" s="269"/>
      <c r="AJ2" s="269"/>
      <c r="AK2" s="269"/>
      <c r="AL2" s="269"/>
      <c r="AM2" s="269"/>
      <c r="AN2" s="269"/>
      <c r="AO2" s="269"/>
      <c r="AP2" s="269"/>
      <c r="AQ2" s="269"/>
      <c r="AR2" s="269"/>
      <c r="AS2" s="269"/>
      <c r="AT2" s="269"/>
      <c r="AU2" s="269"/>
      <c r="AV2" s="269"/>
      <c r="AW2" s="269"/>
      <c r="AX2" s="269"/>
      <c r="AY2" s="269"/>
      <c r="AZ2" s="270"/>
    </row>
    <row r="3" spans="1:53" x14ac:dyDescent="0.2">
      <c r="A3" s="249">
        <v>63</v>
      </c>
      <c r="B3" s="209"/>
      <c r="C3" s="209"/>
      <c r="D3" s="209"/>
      <c r="E3" s="209"/>
      <c r="F3" s="209"/>
      <c r="G3" s="209"/>
      <c r="H3" s="209"/>
      <c r="I3" s="209"/>
      <c r="J3" s="254">
        <f>Data!B3</f>
        <v>0</v>
      </c>
      <c r="K3" s="190"/>
      <c r="L3" s="190"/>
      <c r="M3" s="190"/>
      <c r="N3" s="190"/>
      <c r="O3" s="255"/>
      <c r="P3" s="259">
        <f>Data!C3</f>
        <v>0</v>
      </c>
      <c r="Q3" s="259"/>
      <c r="R3" s="259"/>
      <c r="S3" s="259"/>
      <c r="T3" s="259"/>
      <c r="U3" s="259"/>
      <c r="V3" s="259">
        <f>Data!D3</f>
        <v>0</v>
      </c>
      <c r="W3" s="259"/>
      <c r="X3" s="259"/>
      <c r="Y3" s="259"/>
      <c r="Z3" s="259"/>
      <c r="AA3" s="259"/>
      <c r="AB3" s="259">
        <f>Data!H3</f>
        <v>0</v>
      </c>
      <c r="AC3" s="259"/>
      <c r="AD3" s="259"/>
      <c r="AE3" s="259"/>
      <c r="AF3" s="259"/>
      <c r="AG3" s="259"/>
      <c r="AH3" s="247">
        <f>Data!M3</f>
        <v>0</v>
      </c>
      <c r="AI3" s="247"/>
      <c r="AJ3" s="247"/>
      <c r="AK3" s="247"/>
      <c r="AL3" s="247"/>
      <c r="AM3" s="247"/>
      <c r="AN3" s="247"/>
      <c r="AO3" s="247"/>
      <c r="AP3" s="247"/>
      <c r="AQ3" s="247"/>
      <c r="AR3" s="247"/>
      <c r="AS3" s="247"/>
      <c r="AT3" s="247"/>
      <c r="AU3" s="247"/>
      <c r="AV3" s="247"/>
      <c r="AW3" s="247"/>
      <c r="AX3" s="247"/>
      <c r="AY3" s="247"/>
      <c r="AZ3" s="248"/>
      <c r="BA3" s="22"/>
    </row>
    <row r="4" spans="1:53" x14ac:dyDescent="0.2">
      <c r="A4" s="249">
        <v>125</v>
      </c>
      <c r="B4" s="209"/>
      <c r="C4" s="209"/>
      <c r="D4" s="209"/>
      <c r="E4" s="209"/>
      <c r="F4" s="209"/>
      <c r="G4" s="209"/>
      <c r="H4" s="209"/>
      <c r="I4" s="209"/>
      <c r="J4" s="254">
        <f>Data!B4</f>
        <v>0</v>
      </c>
      <c r="K4" s="190"/>
      <c r="L4" s="190"/>
      <c r="M4" s="190"/>
      <c r="N4" s="190"/>
      <c r="O4" s="255"/>
      <c r="P4" s="259">
        <f>Data!C4</f>
        <v>0</v>
      </c>
      <c r="Q4" s="259"/>
      <c r="R4" s="259"/>
      <c r="S4" s="259"/>
      <c r="T4" s="259"/>
      <c r="U4" s="259"/>
      <c r="V4" s="259">
        <f>Data!D4</f>
        <v>0</v>
      </c>
      <c r="W4" s="259"/>
      <c r="X4" s="259"/>
      <c r="Y4" s="259"/>
      <c r="Z4" s="259"/>
      <c r="AA4" s="259"/>
      <c r="AB4" s="259">
        <f>Data!H4</f>
        <v>0</v>
      </c>
      <c r="AC4" s="259"/>
      <c r="AD4" s="259"/>
      <c r="AE4" s="259"/>
      <c r="AF4" s="259"/>
      <c r="AG4" s="259"/>
      <c r="AH4" s="247">
        <f>Data!M4</f>
        <v>0</v>
      </c>
      <c r="AI4" s="247"/>
      <c r="AJ4" s="247"/>
      <c r="AK4" s="247"/>
      <c r="AL4" s="247"/>
      <c r="AM4" s="247"/>
      <c r="AN4" s="247"/>
      <c r="AO4" s="247"/>
      <c r="AP4" s="247"/>
      <c r="AQ4" s="247"/>
      <c r="AR4" s="247"/>
      <c r="AS4" s="247"/>
      <c r="AT4" s="247"/>
      <c r="AU4" s="247"/>
      <c r="AV4" s="247"/>
      <c r="AW4" s="247"/>
      <c r="AX4" s="247"/>
      <c r="AY4" s="247"/>
      <c r="AZ4" s="248"/>
    </row>
    <row r="5" spans="1:53" x14ac:dyDescent="0.2">
      <c r="A5" s="249">
        <v>250</v>
      </c>
      <c r="B5" s="209"/>
      <c r="C5" s="209"/>
      <c r="D5" s="209"/>
      <c r="E5" s="209"/>
      <c r="F5" s="209"/>
      <c r="G5" s="209"/>
      <c r="H5" s="209"/>
      <c r="I5" s="209"/>
      <c r="J5" s="254">
        <f>Data!B5</f>
        <v>0</v>
      </c>
      <c r="K5" s="190"/>
      <c r="L5" s="190"/>
      <c r="M5" s="190"/>
      <c r="N5" s="190"/>
      <c r="O5" s="255"/>
      <c r="P5" s="259">
        <f>Data!C5</f>
        <v>0</v>
      </c>
      <c r="Q5" s="259"/>
      <c r="R5" s="259"/>
      <c r="S5" s="259"/>
      <c r="T5" s="259"/>
      <c r="U5" s="259"/>
      <c r="V5" s="259">
        <f>Data!D5</f>
        <v>0</v>
      </c>
      <c r="W5" s="259"/>
      <c r="X5" s="259"/>
      <c r="Y5" s="259"/>
      <c r="Z5" s="259"/>
      <c r="AA5" s="259"/>
      <c r="AB5" s="259">
        <f>Data!H5</f>
        <v>0</v>
      </c>
      <c r="AC5" s="259"/>
      <c r="AD5" s="259"/>
      <c r="AE5" s="259"/>
      <c r="AF5" s="259"/>
      <c r="AG5" s="259"/>
      <c r="AH5" s="247">
        <f>Data!M5</f>
        <v>0</v>
      </c>
      <c r="AI5" s="247"/>
      <c r="AJ5" s="247"/>
      <c r="AK5" s="247"/>
      <c r="AL5" s="247"/>
      <c r="AM5" s="247"/>
      <c r="AN5" s="247"/>
      <c r="AO5" s="247"/>
      <c r="AP5" s="247"/>
      <c r="AQ5" s="247"/>
      <c r="AR5" s="247"/>
      <c r="AS5" s="247"/>
      <c r="AT5" s="247"/>
      <c r="AU5" s="247"/>
      <c r="AV5" s="247"/>
      <c r="AW5" s="247"/>
      <c r="AX5" s="247"/>
      <c r="AY5" s="247"/>
      <c r="AZ5" s="248"/>
    </row>
    <row r="6" spans="1:53" x14ac:dyDescent="0.2">
      <c r="A6" s="249">
        <v>500</v>
      </c>
      <c r="B6" s="209"/>
      <c r="C6" s="209"/>
      <c r="D6" s="209"/>
      <c r="E6" s="209"/>
      <c r="F6" s="209"/>
      <c r="G6" s="209"/>
      <c r="H6" s="209"/>
      <c r="I6" s="209"/>
      <c r="J6" s="254">
        <f>Data!B6</f>
        <v>0</v>
      </c>
      <c r="K6" s="190"/>
      <c r="L6" s="190"/>
      <c r="M6" s="190"/>
      <c r="N6" s="190"/>
      <c r="O6" s="255"/>
      <c r="P6" s="259">
        <f>Data!C6</f>
        <v>0</v>
      </c>
      <c r="Q6" s="259"/>
      <c r="R6" s="259"/>
      <c r="S6" s="259"/>
      <c r="T6" s="259"/>
      <c r="U6" s="259"/>
      <c r="V6" s="259">
        <f>Data!D6</f>
        <v>0</v>
      </c>
      <c r="W6" s="259"/>
      <c r="X6" s="259"/>
      <c r="Y6" s="259"/>
      <c r="Z6" s="259"/>
      <c r="AA6" s="259"/>
      <c r="AB6" s="259">
        <f>Data!H6</f>
        <v>0</v>
      </c>
      <c r="AC6" s="259"/>
      <c r="AD6" s="259"/>
      <c r="AE6" s="259"/>
      <c r="AF6" s="259"/>
      <c r="AG6" s="259"/>
      <c r="AH6" s="247">
        <f>Data!M6</f>
        <v>0</v>
      </c>
      <c r="AI6" s="247"/>
      <c r="AJ6" s="247"/>
      <c r="AK6" s="247"/>
      <c r="AL6" s="247"/>
      <c r="AM6" s="247"/>
      <c r="AN6" s="247"/>
      <c r="AO6" s="247"/>
      <c r="AP6" s="247"/>
      <c r="AQ6" s="247"/>
      <c r="AR6" s="247"/>
      <c r="AS6" s="247"/>
      <c r="AT6" s="247"/>
      <c r="AU6" s="247"/>
      <c r="AV6" s="247"/>
      <c r="AW6" s="247"/>
      <c r="AX6" s="247"/>
      <c r="AY6" s="247"/>
      <c r="AZ6" s="248"/>
    </row>
    <row r="7" spans="1:53" x14ac:dyDescent="0.2">
      <c r="A7" s="249">
        <v>1000</v>
      </c>
      <c r="B7" s="209"/>
      <c r="C7" s="209"/>
      <c r="D7" s="209"/>
      <c r="E7" s="209"/>
      <c r="F7" s="209"/>
      <c r="G7" s="209"/>
      <c r="H7" s="209"/>
      <c r="I7" s="209"/>
      <c r="J7" s="254">
        <f>Data!B7</f>
        <v>0</v>
      </c>
      <c r="K7" s="190"/>
      <c r="L7" s="190"/>
      <c r="M7" s="190"/>
      <c r="N7" s="190"/>
      <c r="O7" s="255"/>
      <c r="P7" s="259" t="str">
        <f>Data!C7</f>
        <v xml:space="preserve"> </v>
      </c>
      <c r="Q7" s="259"/>
      <c r="R7" s="259"/>
      <c r="S7" s="259"/>
      <c r="T7" s="259"/>
      <c r="U7" s="259"/>
      <c r="V7" s="259">
        <f>Data!D7</f>
        <v>0</v>
      </c>
      <c r="W7" s="259"/>
      <c r="X7" s="259"/>
      <c r="Y7" s="259"/>
      <c r="Z7" s="259"/>
      <c r="AA7" s="259"/>
      <c r="AB7" s="259">
        <f>Data!H7</f>
        <v>0</v>
      </c>
      <c r="AC7" s="259"/>
      <c r="AD7" s="259"/>
      <c r="AE7" s="259"/>
      <c r="AF7" s="259"/>
      <c r="AG7" s="259"/>
      <c r="AH7" s="247">
        <f>Data!M7</f>
        <v>0</v>
      </c>
      <c r="AI7" s="247"/>
      <c r="AJ7" s="247"/>
      <c r="AK7" s="247"/>
      <c r="AL7" s="247"/>
      <c r="AM7" s="247"/>
      <c r="AN7" s="247"/>
      <c r="AO7" s="247"/>
      <c r="AP7" s="247"/>
      <c r="AQ7" s="247"/>
      <c r="AR7" s="247"/>
      <c r="AS7" s="247"/>
      <c r="AT7" s="247"/>
      <c r="AU7" s="247"/>
      <c r="AV7" s="247"/>
      <c r="AW7" s="247"/>
      <c r="AX7" s="247"/>
      <c r="AY7" s="247"/>
      <c r="AZ7" s="248"/>
    </row>
    <row r="8" spans="1:53" x14ac:dyDescent="0.2">
      <c r="A8" s="249">
        <v>2000</v>
      </c>
      <c r="B8" s="209"/>
      <c r="C8" s="209"/>
      <c r="D8" s="209"/>
      <c r="E8" s="209"/>
      <c r="F8" s="209"/>
      <c r="G8" s="209"/>
      <c r="H8" s="209"/>
      <c r="I8" s="209"/>
      <c r="J8" s="254">
        <f>Data!B8</f>
        <v>0</v>
      </c>
      <c r="K8" s="190"/>
      <c r="L8" s="190"/>
      <c r="M8" s="190"/>
      <c r="N8" s="190"/>
      <c r="O8" s="255"/>
      <c r="P8" s="259" t="str">
        <f>Data!C8</f>
        <v xml:space="preserve"> </v>
      </c>
      <c r="Q8" s="259"/>
      <c r="R8" s="259"/>
      <c r="S8" s="259"/>
      <c r="T8" s="259"/>
      <c r="U8" s="259"/>
      <c r="V8" s="259">
        <f>Data!D8</f>
        <v>0</v>
      </c>
      <c r="W8" s="259"/>
      <c r="X8" s="259"/>
      <c r="Y8" s="259"/>
      <c r="Z8" s="259"/>
      <c r="AA8" s="259"/>
      <c r="AB8" s="259">
        <f>Data!H8</f>
        <v>0</v>
      </c>
      <c r="AC8" s="259"/>
      <c r="AD8" s="259"/>
      <c r="AE8" s="259"/>
      <c r="AF8" s="259"/>
      <c r="AG8" s="259"/>
      <c r="AH8" s="247">
        <f>Data!M8</f>
        <v>0</v>
      </c>
      <c r="AI8" s="247"/>
      <c r="AJ8" s="247"/>
      <c r="AK8" s="247"/>
      <c r="AL8" s="247"/>
      <c r="AM8" s="247"/>
      <c r="AN8" s="247"/>
      <c r="AO8" s="247"/>
      <c r="AP8" s="247"/>
      <c r="AQ8" s="247"/>
      <c r="AR8" s="247"/>
      <c r="AS8" s="247"/>
      <c r="AT8" s="247"/>
      <c r="AU8" s="247"/>
      <c r="AV8" s="247"/>
      <c r="AW8" s="247"/>
      <c r="AX8" s="247"/>
      <c r="AY8" s="247"/>
      <c r="AZ8" s="248"/>
    </row>
    <row r="9" spans="1:53" x14ac:dyDescent="0.2">
      <c r="A9" s="249">
        <v>4000</v>
      </c>
      <c r="B9" s="209"/>
      <c r="C9" s="209"/>
      <c r="D9" s="209"/>
      <c r="E9" s="209"/>
      <c r="F9" s="209"/>
      <c r="G9" s="209"/>
      <c r="H9" s="209"/>
      <c r="I9" s="209"/>
      <c r="J9" s="254">
        <f>Data!B9</f>
        <v>0</v>
      </c>
      <c r="K9" s="190"/>
      <c r="L9" s="190"/>
      <c r="M9" s="190"/>
      <c r="N9" s="190"/>
      <c r="O9" s="255"/>
      <c r="P9" s="259" t="str">
        <f>Data!C9</f>
        <v xml:space="preserve"> </v>
      </c>
      <c r="Q9" s="259"/>
      <c r="R9" s="259"/>
      <c r="S9" s="259"/>
      <c r="T9" s="259"/>
      <c r="U9" s="259"/>
      <c r="V9" s="259">
        <f>Data!D9</f>
        <v>0</v>
      </c>
      <c r="W9" s="259"/>
      <c r="X9" s="259"/>
      <c r="Y9" s="259"/>
      <c r="Z9" s="259"/>
      <c r="AA9" s="259"/>
      <c r="AB9" s="259">
        <f>Data!H9</f>
        <v>0</v>
      </c>
      <c r="AC9" s="259"/>
      <c r="AD9" s="259"/>
      <c r="AE9" s="259"/>
      <c r="AF9" s="259"/>
      <c r="AG9" s="259"/>
      <c r="AH9" s="247">
        <f>Data!M9</f>
        <v>0</v>
      </c>
      <c r="AI9" s="247"/>
      <c r="AJ9" s="247"/>
      <c r="AK9" s="247"/>
      <c r="AL9" s="247"/>
      <c r="AM9" s="247"/>
      <c r="AN9" s="247"/>
      <c r="AO9" s="247"/>
      <c r="AP9" s="247"/>
      <c r="AQ9" s="247"/>
      <c r="AR9" s="247"/>
      <c r="AS9" s="247"/>
      <c r="AT9" s="247"/>
      <c r="AU9" s="247"/>
      <c r="AV9" s="247"/>
      <c r="AW9" s="247"/>
      <c r="AX9" s="247"/>
      <c r="AY9" s="247"/>
      <c r="AZ9" s="248"/>
    </row>
    <row r="10" spans="1:53" x14ac:dyDescent="0.2">
      <c r="A10" s="249">
        <v>8000</v>
      </c>
      <c r="B10" s="209"/>
      <c r="C10" s="209"/>
      <c r="D10" s="209"/>
      <c r="E10" s="209"/>
      <c r="F10" s="209"/>
      <c r="G10" s="209"/>
      <c r="H10" s="209"/>
      <c r="I10" s="250"/>
      <c r="J10" s="254">
        <f>Data!B10</f>
        <v>0</v>
      </c>
      <c r="K10" s="190"/>
      <c r="L10" s="190"/>
      <c r="M10" s="190"/>
      <c r="N10" s="190"/>
      <c r="O10" s="255"/>
      <c r="P10" s="259" t="str">
        <f>Data!C10</f>
        <v xml:space="preserve"> </v>
      </c>
      <c r="Q10" s="259"/>
      <c r="R10" s="259"/>
      <c r="S10" s="259"/>
      <c r="T10" s="259"/>
      <c r="U10" s="259"/>
      <c r="V10" s="259">
        <f>Data!D10</f>
        <v>0</v>
      </c>
      <c r="W10" s="259"/>
      <c r="X10" s="259"/>
      <c r="Y10" s="259"/>
      <c r="Z10" s="259"/>
      <c r="AA10" s="259"/>
      <c r="AB10" s="259">
        <f>Data!H10</f>
        <v>0</v>
      </c>
      <c r="AC10" s="259"/>
      <c r="AD10" s="259"/>
      <c r="AE10" s="259"/>
      <c r="AF10" s="259"/>
      <c r="AG10" s="259"/>
      <c r="AH10" s="247">
        <f>Data!M10</f>
        <v>0</v>
      </c>
      <c r="AI10" s="247"/>
      <c r="AJ10" s="247"/>
      <c r="AK10" s="247"/>
      <c r="AL10" s="247"/>
      <c r="AM10" s="247"/>
      <c r="AN10" s="247"/>
      <c r="AO10" s="247"/>
      <c r="AP10" s="247"/>
      <c r="AQ10" s="247"/>
      <c r="AR10" s="247"/>
      <c r="AS10" s="247"/>
      <c r="AT10" s="247"/>
      <c r="AU10" s="247"/>
      <c r="AV10" s="247"/>
      <c r="AW10" s="247"/>
      <c r="AX10" s="247"/>
      <c r="AY10" s="247"/>
      <c r="AZ10" s="248"/>
    </row>
    <row r="11" spans="1:53" x14ac:dyDescent="0.2">
      <c r="A11" s="251" t="s">
        <v>18</v>
      </c>
      <c r="B11" s="252"/>
      <c r="C11" s="252"/>
      <c r="D11" s="252"/>
      <c r="E11" s="252"/>
      <c r="F11" s="252"/>
      <c r="G11" s="252"/>
      <c r="H11" s="252"/>
      <c r="I11" s="253"/>
      <c r="J11" s="256">
        <f>Data!B33</f>
        <v>0</v>
      </c>
      <c r="K11" s="257"/>
      <c r="L11" s="257"/>
      <c r="M11" s="257"/>
      <c r="N11" s="257"/>
      <c r="O11" s="258"/>
      <c r="P11" s="256">
        <f>Data!C33</f>
        <v>0</v>
      </c>
      <c r="Q11" s="257"/>
      <c r="R11" s="257"/>
      <c r="S11" s="257"/>
      <c r="T11" s="257"/>
      <c r="U11" s="258"/>
      <c r="V11" s="256">
        <f>Data!D33</f>
        <v>0</v>
      </c>
      <c r="W11" s="257"/>
      <c r="X11" s="257"/>
      <c r="Y11" s="257"/>
      <c r="Z11" s="257"/>
      <c r="AA11" s="258"/>
      <c r="AB11" s="256">
        <f>Data!H33</f>
        <v>0</v>
      </c>
      <c r="AC11" s="257"/>
      <c r="AD11" s="257"/>
      <c r="AE11" s="257"/>
      <c r="AF11" s="257"/>
      <c r="AG11" s="258"/>
      <c r="AH11" s="277">
        <f>Data!M33</f>
        <v>0</v>
      </c>
      <c r="AI11" s="278"/>
      <c r="AJ11" s="278"/>
      <c r="AK11" s="278"/>
      <c r="AL11" s="278"/>
      <c r="AM11" s="278"/>
      <c r="AN11" s="278"/>
      <c r="AO11" s="278"/>
      <c r="AP11" s="278"/>
      <c r="AQ11" s="278"/>
      <c r="AR11" s="278"/>
      <c r="AS11" s="278"/>
      <c r="AT11" s="278"/>
      <c r="AU11" s="278"/>
      <c r="AV11" s="278"/>
      <c r="AW11" s="278"/>
      <c r="AX11" s="278"/>
      <c r="AY11" s="278"/>
      <c r="AZ11" s="279"/>
    </row>
    <row r="12" spans="1:53" x14ac:dyDescent="0.2">
      <c r="A12" s="271" t="s">
        <v>76</v>
      </c>
      <c r="B12" s="272"/>
      <c r="C12" s="272"/>
      <c r="D12" s="272"/>
      <c r="E12" s="272"/>
      <c r="F12" s="272"/>
      <c r="G12" s="272"/>
      <c r="H12" s="272"/>
      <c r="I12" s="272"/>
      <c r="J12" s="272"/>
      <c r="K12" s="272"/>
      <c r="L12" s="272"/>
      <c r="M12" s="272"/>
      <c r="N12" s="272"/>
      <c r="O12" s="272"/>
      <c r="P12" s="272"/>
      <c r="Q12" s="272"/>
      <c r="R12" s="272"/>
      <c r="S12" s="272"/>
      <c r="T12" s="272"/>
      <c r="U12" s="272"/>
      <c r="V12" s="272"/>
      <c r="W12" s="272"/>
      <c r="X12" s="272"/>
      <c r="Y12" s="272"/>
      <c r="Z12" s="272"/>
      <c r="AA12" s="272"/>
      <c r="AB12" s="272"/>
      <c r="AC12" s="272"/>
      <c r="AD12" s="272"/>
      <c r="AE12" s="272"/>
      <c r="AF12" s="272"/>
      <c r="AG12" s="272"/>
      <c r="AH12" s="272"/>
      <c r="AI12" s="272"/>
      <c r="AJ12" s="272"/>
      <c r="AK12" s="272"/>
      <c r="AL12" s="272"/>
      <c r="AM12" s="272"/>
      <c r="AN12" s="272"/>
      <c r="AO12" s="272"/>
      <c r="AP12" s="272"/>
      <c r="AQ12" s="272"/>
      <c r="AR12" s="272"/>
      <c r="AS12" s="272"/>
      <c r="AT12" s="272"/>
      <c r="AU12" s="272"/>
      <c r="AV12" s="272"/>
      <c r="AW12" s="272"/>
      <c r="AX12" s="272"/>
      <c r="AY12" s="272"/>
      <c r="AZ12" s="273"/>
    </row>
    <row r="13" spans="1:53" x14ac:dyDescent="0.2">
      <c r="A13" s="26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7"/>
    </row>
    <row r="14" spans="1:53" x14ac:dyDescent="0.2">
      <c r="A14" s="26" t="s">
        <v>92</v>
      </c>
      <c r="B14" s="26"/>
      <c r="C14" s="25"/>
      <c r="D14" s="25"/>
      <c r="E14" s="25"/>
      <c r="F14" s="25"/>
      <c r="G14" s="281" t="s">
        <v>77</v>
      </c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  <c r="U14" s="281"/>
      <c r="V14" s="281"/>
      <c r="W14" s="281"/>
      <c r="X14" s="281"/>
      <c r="Y14" s="281"/>
      <c r="Z14" s="281"/>
      <c r="AA14" s="281"/>
      <c r="AB14" s="281"/>
      <c r="AC14" s="281"/>
      <c r="AD14" s="281"/>
      <c r="AE14" s="281"/>
      <c r="AF14" s="281"/>
      <c r="AG14" s="281"/>
      <c r="AH14" s="281"/>
      <c r="AI14" s="281"/>
      <c r="AJ14" s="281"/>
      <c r="AK14" s="281"/>
      <c r="AL14" s="281"/>
      <c r="AM14" s="281"/>
      <c r="AN14" s="281"/>
      <c r="AO14" s="281"/>
      <c r="AP14" s="281"/>
      <c r="AQ14" s="281"/>
      <c r="AR14" s="281"/>
      <c r="AS14" s="281"/>
      <c r="AT14" s="281"/>
      <c r="AU14" s="281"/>
      <c r="AV14" s="281"/>
      <c r="AW14" s="281"/>
      <c r="AX14" s="281"/>
      <c r="AY14" s="281"/>
      <c r="AZ14" s="283"/>
    </row>
    <row r="15" spans="1:53" x14ac:dyDescent="0.2">
      <c r="A15" s="26" t="s">
        <v>93</v>
      </c>
      <c r="B15" s="25"/>
      <c r="C15" s="25"/>
      <c r="D15" s="25"/>
      <c r="E15" s="25"/>
      <c r="F15" s="25"/>
      <c r="G15" s="281" t="s">
        <v>78</v>
      </c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  <c r="AM15" s="281"/>
      <c r="AN15" s="281"/>
      <c r="AO15" s="281"/>
      <c r="AP15" s="281"/>
      <c r="AQ15" s="281"/>
      <c r="AR15" s="281"/>
      <c r="AS15" s="281"/>
      <c r="AT15" s="281"/>
      <c r="AU15" s="281"/>
      <c r="AV15" s="281"/>
      <c r="AW15" s="281"/>
      <c r="AX15" s="281"/>
      <c r="AY15" s="281"/>
      <c r="AZ15" s="283"/>
    </row>
    <row r="16" spans="1:53" x14ac:dyDescent="0.2">
      <c r="A16" s="26" t="s">
        <v>94</v>
      </c>
      <c r="B16" s="25"/>
      <c r="C16" s="25"/>
      <c r="D16" s="25"/>
      <c r="E16" s="25"/>
      <c r="F16" s="25"/>
      <c r="G16" s="281" t="s">
        <v>101</v>
      </c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  <c r="AW16" s="281"/>
      <c r="AX16" s="281"/>
      <c r="AY16" s="281"/>
      <c r="AZ16" s="283"/>
    </row>
    <row r="17" spans="1:70" x14ac:dyDescent="0.2">
      <c r="A17" s="26" t="s">
        <v>58</v>
      </c>
      <c r="B17" s="25"/>
      <c r="C17" s="25"/>
      <c r="D17" s="25"/>
      <c r="E17" s="25"/>
      <c r="F17" s="25"/>
      <c r="G17" s="281" t="s">
        <v>79</v>
      </c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  <c r="U17" s="281"/>
      <c r="V17" s="281"/>
      <c r="W17" s="281"/>
      <c r="X17" s="281"/>
      <c r="Y17" s="281"/>
      <c r="Z17" s="281"/>
      <c r="AA17" s="281"/>
      <c r="AB17" s="281"/>
      <c r="AC17" s="281"/>
      <c r="AD17" s="281"/>
      <c r="AE17" s="281"/>
      <c r="AF17" s="281"/>
      <c r="AG17" s="281"/>
      <c r="AH17" s="281"/>
      <c r="AI17" s="281"/>
      <c r="AJ17" s="281"/>
      <c r="AK17" s="281"/>
      <c r="AL17" s="281"/>
      <c r="AM17" s="281"/>
      <c r="AN17" s="281"/>
      <c r="AO17" s="281"/>
      <c r="AP17" s="281"/>
      <c r="AQ17" s="281"/>
      <c r="AR17" s="281"/>
      <c r="AS17" s="281"/>
      <c r="AT17" s="281"/>
      <c r="AU17" s="281"/>
      <c r="AV17" s="281"/>
      <c r="AW17" s="281"/>
      <c r="AX17" s="281"/>
      <c r="AY17" s="281"/>
      <c r="AZ17" s="283"/>
      <c r="BR17" s="6"/>
    </row>
    <row r="18" spans="1:70" ht="36" customHeight="1" x14ac:dyDescent="0.2">
      <c r="A18" s="280" t="s">
        <v>56</v>
      </c>
      <c r="B18" s="281"/>
      <c r="C18" s="281"/>
      <c r="D18" s="281"/>
      <c r="E18" s="281"/>
      <c r="F18" s="281"/>
      <c r="G18" s="282" t="s">
        <v>80</v>
      </c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1"/>
      <c r="AC18" s="281"/>
      <c r="AD18" s="281"/>
      <c r="AE18" s="281"/>
      <c r="AF18" s="281"/>
      <c r="AG18" s="281"/>
      <c r="AH18" s="281"/>
      <c r="AI18" s="281"/>
      <c r="AJ18" s="281"/>
      <c r="AK18" s="281"/>
      <c r="AL18" s="281"/>
      <c r="AM18" s="281"/>
      <c r="AN18" s="281"/>
      <c r="AO18" s="281"/>
      <c r="AP18" s="281"/>
      <c r="AQ18" s="281"/>
      <c r="AR18" s="281"/>
      <c r="AS18" s="281"/>
      <c r="AT18" s="281"/>
      <c r="AU18" s="281"/>
      <c r="AV18" s="281"/>
      <c r="AW18" s="281"/>
      <c r="AX18" s="281"/>
      <c r="AY18" s="281"/>
      <c r="AZ18" s="283"/>
    </row>
    <row r="19" spans="1:70" x14ac:dyDescent="0.2">
      <c r="A19" s="274"/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  <c r="M19" s="275"/>
      <c r="N19" s="275"/>
      <c r="O19" s="275"/>
      <c r="P19" s="275"/>
      <c r="Q19" s="275"/>
      <c r="R19" s="275"/>
      <c r="S19" s="275"/>
      <c r="T19" s="275"/>
      <c r="U19" s="275"/>
      <c r="V19" s="275"/>
      <c r="W19" s="275"/>
      <c r="X19" s="275"/>
      <c r="Y19" s="275"/>
      <c r="Z19" s="275"/>
      <c r="AA19" s="275"/>
      <c r="AB19" s="275"/>
      <c r="AC19" s="275"/>
      <c r="AD19" s="275"/>
      <c r="AE19" s="275"/>
      <c r="AF19" s="275"/>
      <c r="AG19" s="275"/>
      <c r="AH19" s="275"/>
      <c r="AI19" s="275"/>
      <c r="AJ19" s="275"/>
      <c r="AK19" s="275"/>
      <c r="AL19" s="275"/>
      <c r="AM19" s="275"/>
      <c r="AN19" s="275"/>
      <c r="AO19" s="275"/>
      <c r="AP19" s="275"/>
      <c r="AQ19" s="275"/>
      <c r="AR19" s="275"/>
      <c r="AS19" s="275"/>
      <c r="AT19" s="275"/>
      <c r="AU19" s="275"/>
      <c r="AV19" s="275"/>
      <c r="AW19" s="275"/>
      <c r="AX19" s="275"/>
      <c r="AY19" s="275"/>
      <c r="AZ19" s="276"/>
    </row>
  </sheetData>
  <mergeCells count="73">
    <mergeCell ref="AH3:AZ3"/>
    <mergeCell ref="AH11:AZ11"/>
    <mergeCell ref="V11:AA11"/>
    <mergeCell ref="A18:F18"/>
    <mergeCell ref="G18:AZ18"/>
    <mergeCell ref="G16:AZ16"/>
    <mergeCell ref="G17:AZ17"/>
    <mergeCell ref="G14:AZ14"/>
    <mergeCell ref="G15:AZ15"/>
    <mergeCell ref="AB11:AG11"/>
    <mergeCell ref="A19:AZ19"/>
    <mergeCell ref="AB10:AG10"/>
    <mergeCell ref="AB9:AG9"/>
    <mergeCell ref="AB8:AG8"/>
    <mergeCell ref="V10:AA10"/>
    <mergeCell ref="P10:U10"/>
    <mergeCell ref="P11:U11"/>
    <mergeCell ref="J8:O8"/>
    <mergeCell ref="V9:AA9"/>
    <mergeCell ref="AB3:AG3"/>
    <mergeCell ref="AB4:AG4"/>
    <mergeCell ref="AB6:AG6"/>
    <mergeCell ref="AB7:AG7"/>
    <mergeCell ref="AB5:AG5"/>
    <mergeCell ref="A7:I7"/>
    <mergeCell ref="AH8:AZ8"/>
    <mergeCell ref="J6:O6"/>
    <mergeCell ref="AH4:AZ4"/>
    <mergeCell ref="AH6:AZ6"/>
    <mergeCell ref="AH5:AZ5"/>
    <mergeCell ref="P7:U7"/>
    <mergeCell ref="P8:U8"/>
    <mergeCell ref="V4:AA4"/>
    <mergeCell ref="V6:AA6"/>
    <mergeCell ref="V5:AA5"/>
    <mergeCell ref="P6:U6"/>
    <mergeCell ref="A12:AZ12"/>
    <mergeCell ref="A8:I8"/>
    <mergeCell ref="A9:I9"/>
    <mergeCell ref="AH9:AZ9"/>
    <mergeCell ref="AH10:AZ10"/>
    <mergeCell ref="J9:O9"/>
    <mergeCell ref="A5:I5"/>
    <mergeCell ref="J4:O4"/>
    <mergeCell ref="P4:U4"/>
    <mergeCell ref="J5:O5"/>
    <mergeCell ref="A6:I6"/>
    <mergeCell ref="A1:I1"/>
    <mergeCell ref="A2:I2"/>
    <mergeCell ref="J1:O1"/>
    <mergeCell ref="J2:O2"/>
    <mergeCell ref="AH1:AZ2"/>
    <mergeCell ref="P2:U2"/>
    <mergeCell ref="P1:U1"/>
    <mergeCell ref="AB1:AG1"/>
    <mergeCell ref="AB2:AG2"/>
    <mergeCell ref="V1:AA1"/>
    <mergeCell ref="V2:AA2"/>
    <mergeCell ref="AH7:AZ7"/>
    <mergeCell ref="A10:I10"/>
    <mergeCell ref="A11:I11"/>
    <mergeCell ref="J10:O10"/>
    <mergeCell ref="J11:O11"/>
    <mergeCell ref="J7:O7"/>
    <mergeCell ref="V8:AA8"/>
    <mergeCell ref="V7:AA7"/>
    <mergeCell ref="P9:U9"/>
    <mergeCell ref="A3:I3"/>
    <mergeCell ref="P3:U3"/>
    <mergeCell ref="P5:U5"/>
    <mergeCell ref="V3:AA3"/>
    <mergeCell ref="J3:O3"/>
    <mergeCell ref="A4:I4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8"/>
  <sheetViews>
    <sheetView showGridLines="0" showRowColHeaders="0" showZeros="0" workbookViewId="0">
      <selection sqref="A1:I1"/>
    </sheetView>
  </sheetViews>
  <sheetFormatPr baseColWidth="10" defaultRowHeight="12.75" x14ac:dyDescent="0.2"/>
  <cols>
    <col min="1" max="15" width="1.28515625" customWidth="1"/>
    <col min="16" max="16" width="6.7109375" customWidth="1"/>
    <col min="17" max="40" width="1.28515625" customWidth="1"/>
    <col min="41" max="41" width="0.5703125" customWidth="1"/>
    <col min="42" max="43" width="1.28515625" customWidth="1"/>
    <col min="44" max="44" width="0.5703125" customWidth="1"/>
    <col min="45" max="45" width="1.28515625" customWidth="1"/>
    <col min="46" max="47" width="0.85546875" customWidth="1"/>
    <col min="48" max="48" width="1.28515625" customWidth="1"/>
    <col min="49" max="49" width="0.5703125" customWidth="1"/>
    <col min="50" max="68" width="1.28515625" customWidth="1"/>
  </cols>
  <sheetData>
    <row r="1" spans="1:71" x14ac:dyDescent="0.2">
      <c r="A1" s="260" t="s">
        <v>67</v>
      </c>
      <c r="B1" s="261"/>
      <c r="C1" s="261"/>
      <c r="D1" s="261"/>
      <c r="E1" s="261"/>
      <c r="F1" s="261"/>
      <c r="G1" s="261"/>
      <c r="H1" s="261"/>
      <c r="I1" s="261"/>
      <c r="J1" s="264" t="s">
        <v>89</v>
      </c>
      <c r="K1" s="264"/>
      <c r="L1" s="264"/>
      <c r="M1" s="264"/>
      <c r="N1" s="264"/>
      <c r="O1" s="264"/>
      <c r="P1" s="111" t="s">
        <v>102</v>
      </c>
      <c r="Q1" s="264" t="s">
        <v>21</v>
      </c>
      <c r="R1" s="264"/>
      <c r="S1" s="264"/>
      <c r="T1" s="264"/>
      <c r="U1" s="264"/>
      <c r="V1" s="264"/>
      <c r="W1" s="265" t="s">
        <v>75</v>
      </c>
      <c r="X1" s="266"/>
      <c r="Y1" s="266"/>
      <c r="Z1" s="266"/>
      <c r="AA1" s="266"/>
      <c r="AB1" s="266"/>
      <c r="AC1" s="266"/>
      <c r="AD1" s="266"/>
      <c r="AE1" s="266"/>
      <c r="AF1" s="266"/>
      <c r="AG1" s="266"/>
      <c r="AH1" s="266"/>
      <c r="AI1" s="266"/>
      <c r="AJ1" s="266"/>
      <c r="AK1" s="266"/>
      <c r="AL1" s="266"/>
      <c r="AM1" s="266"/>
      <c r="AN1" s="266"/>
      <c r="AO1" s="266"/>
      <c r="AP1" s="266"/>
      <c r="AQ1" s="266"/>
      <c r="AR1" s="266"/>
      <c r="AS1" s="266"/>
      <c r="AT1" s="266"/>
      <c r="AU1" s="266"/>
      <c r="AV1" s="266"/>
      <c r="AW1" s="266"/>
      <c r="AX1" s="266"/>
      <c r="AY1" s="266"/>
      <c r="AZ1" s="266"/>
      <c r="BA1" s="267"/>
    </row>
    <row r="2" spans="1:71" x14ac:dyDescent="0.2">
      <c r="A2" s="262" t="s">
        <v>3</v>
      </c>
      <c r="B2" s="263"/>
      <c r="C2" s="263"/>
      <c r="D2" s="263"/>
      <c r="E2" s="263"/>
      <c r="F2" s="263"/>
      <c r="G2" s="263"/>
      <c r="H2" s="263"/>
      <c r="I2" s="263"/>
      <c r="J2" s="246" t="s">
        <v>4</v>
      </c>
      <c r="K2" s="246"/>
      <c r="L2" s="246"/>
      <c r="M2" s="246"/>
      <c r="N2" s="246"/>
      <c r="O2" s="246"/>
      <c r="P2" s="112" t="s">
        <v>4</v>
      </c>
      <c r="Q2" s="246" t="s">
        <v>4</v>
      </c>
      <c r="R2" s="246"/>
      <c r="S2" s="246"/>
      <c r="T2" s="246"/>
      <c r="U2" s="246"/>
      <c r="V2" s="246"/>
      <c r="W2" s="268"/>
      <c r="X2" s="269"/>
      <c r="Y2" s="269"/>
      <c r="Z2" s="269"/>
      <c r="AA2" s="269"/>
      <c r="AB2" s="269"/>
      <c r="AC2" s="269"/>
      <c r="AD2" s="269"/>
      <c r="AE2" s="269"/>
      <c r="AF2" s="269"/>
      <c r="AG2" s="269"/>
      <c r="AH2" s="269"/>
      <c r="AI2" s="269"/>
      <c r="AJ2" s="269"/>
      <c r="AK2" s="269"/>
      <c r="AL2" s="269"/>
      <c r="AM2" s="269"/>
      <c r="AN2" s="269"/>
      <c r="AO2" s="269"/>
      <c r="AP2" s="269"/>
      <c r="AQ2" s="269"/>
      <c r="AR2" s="269"/>
      <c r="AS2" s="269"/>
      <c r="AT2" s="269"/>
      <c r="AU2" s="269"/>
      <c r="AV2" s="269"/>
      <c r="AW2" s="269"/>
      <c r="AX2" s="269"/>
      <c r="AY2" s="269"/>
      <c r="AZ2" s="269"/>
      <c r="BA2" s="270"/>
    </row>
    <row r="3" spans="1:71" x14ac:dyDescent="0.2">
      <c r="A3" s="249">
        <v>63</v>
      </c>
      <c r="B3" s="209"/>
      <c r="C3" s="209"/>
      <c r="D3" s="209"/>
      <c r="E3" s="209"/>
      <c r="F3" s="209"/>
      <c r="G3" s="209"/>
      <c r="H3" s="209"/>
      <c r="I3" s="209"/>
      <c r="J3" s="254">
        <f>Data!O3</f>
        <v>0</v>
      </c>
      <c r="K3" s="190"/>
      <c r="L3" s="190"/>
      <c r="M3" s="190"/>
      <c r="N3" s="190"/>
      <c r="O3" s="255"/>
      <c r="P3" s="113">
        <f>Data!P3</f>
        <v>0</v>
      </c>
      <c r="Q3" s="259">
        <f>Data!I3</f>
        <v>0</v>
      </c>
      <c r="R3" s="259"/>
      <c r="S3" s="259"/>
      <c r="T3" s="259"/>
      <c r="U3" s="259"/>
      <c r="V3" s="259"/>
      <c r="W3" s="290">
        <f>Data!N3</f>
        <v>0</v>
      </c>
      <c r="X3" s="291"/>
      <c r="Y3" s="291"/>
      <c r="Z3" s="291"/>
      <c r="AA3" s="291"/>
      <c r="AB3" s="291"/>
      <c r="AC3" s="291"/>
      <c r="AD3" s="291"/>
      <c r="AE3" s="291"/>
      <c r="AF3" s="291"/>
      <c r="AG3" s="291"/>
      <c r="AH3" s="291"/>
      <c r="AI3" s="291"/>
      <c r="AJ3" s="291"/>
      <c r="AK3" s="291"/>
      <c r="AL3" s="291"/>
      <c r="AM3" s="291"/>
      <c r="AN3" s="291"/>
      <c r="AO3" s="291"/>
      <c r="AP3" s="291"/>
      <c r="AQ3" s="291"/>
      <c r="AR3" s="291"/>
      <c r="AS3" s="291"/>
      <c r="AT3" s="291"/>
      <c r="AU3" s="291"/>
      <c r="AV3" s="291"/>
      <c r="AW3" s="291"/>
      <c r="AX3" s="291"/>
      <c r="AY3" s="291"/>
      <c r="AZ3" s="291"/>
      <c r="BA3" s="292"/>
      <c r="BB3" s="22"/>
    </row>
    <row r="4" spans="1:71" x14ac:dyDescent="0.2">
      <c r="A4" s="249">
        <v>125</v>
      </c>
      <c r="B4" s="209"/>
      <c r="C4" s="209"/>
      <c r="D4" s="209"/>
      <c r="E4" s="209"/>
      <c r="F4" s="209"/>
      <c r="G4" s="209"/>
      <c r="H4" s="209"/>
      <c r="I4" s="209"/>
      <c r="J4" s="254">
        <f>Data!O4</f>
        <v>0</v>
      </c>
      <c r="K4" s="190"/>
      <c r="L4" s="190"/>
      <c r="M4" s="190"/>
      <c r="N4" s="190"/>
      <c r="O4" s="255"/>
      <c r="P4" s="113">
        <f>Data!P4</f>
        <v>0</v>
      </c>
      <c r="Q4" s="259">
        <f>Data!I4</f>
        <v>0</v>
      </c>
      <c r="R4" s="259"/>
      <c r="S4" s="259"/>
      <c r="T4" s="259"/>
      <c r="U4" s="259"/>
      <c r="V4" s="259"/>
      <c r="W4" s="290">
        <f>Data!N4</f>
        <v>0</v>
      </c>
      <c r="X4" s="291"/>
      <c r="Y4" s="291"/>
      <c r="Z4" s="291"/>
      <c r="AA4" s="291"/>
      <c r="AB4" s="291"/>
      <c r="AC4" s="291"/>
      <c r="AD4" s="291"/>
      <c r="AE4" s="291"/>
      <c r="AF4" s="291"/>
      <c r="AG4" s="291"/>
      <c r="AH4" s="291"/>
      <c r="AI4" s="291"/>
      <c r="AJ4" s="291"/>
      <c r="AK4" s="291"/>
      <c r="AL4" s="291"/>
      <c r="AM4" s="291"/>
      <c r="AN4" s="291"/>
      <c r="AO4" s="291"/>
      <c r="AP4" s="291"/>
      <c r="AQ4" s="291"/>
      <c r="AR4" s="291"/>
      <c r="AS4" s="291"/>
      <c r="AT4" s="291"/>
      <c r="AU4" s="291"/>
      <c r="AV4" s="291"/>
      <c r="AW4" s="291"/>
      <c r="AX4" s="291"/>
      <c r="AY4" s="291"/>
      <c r="AZ4" s="291"/>
      <c r="BA4" s="292"/>
    </row>
    <row r="5" spans="1:71" x14ac:dyDescent="0.2">
      <c r="A5" s="249">
        <v>250</v>
      </c>
      <c r="B5" s="209"/>
      <c r="C5" s="209"/>
      <c r="D5" s="209"/>
      <c r="E5" s="209"/>
      <c r="F5" s="209"/>
      <c r="G5" s="209"/>
      <c r="H5" s="209"/>
      <c r="I5" s="209"/>
      <c r="J5" s="254">
        <f>Data!O5</f>
        <v>0</v>
      </c>
      <c r="K5" s="190"/>
      <c r="L5" s="190"/>
      <c r="M5" s="190"/>
      <c r="N5" s="190"/>
      <c r="O5" s="255"/>
      <c r="P5" s="113">
        <f>Data!P5</f>
        <v>0</v>
      </c>
      <c r="Q5" s="259">
        <f>Data!I5</f>
        <v>0</v>
      </c>
      <c r="R5" s="259"/>
      <c r="S5" s="259"/>
      <c r="T5" s="259"/>
      <c r="U5" s="259"/>
      <c r="V5" s="259"/>
      <c r="W5" s="290">
        <f>Data!N5</f>
        <v>0</v>
      </c>
      <c r="X5" s="291"/>
      <c r="Y5" s="291"/>
      <c r="Z5" s="291"/>
      <c r="AA5" s="291"/>
      <c r="AB5" s="291"/>
      <c r="AC5" s="291"/>
      <c r="AD5" s="291"/>
      <c r="AE5" s="291"/>
      <c r="AF5" s="291"/>
      <c r="AG5" s="291"/>
      <c r="AH5" s="291"/>
      <c r="AI5" s="291"/>
      <c r="AJ5" s="291"/>
      <c r="AK5" s="291"/>
      <c r="AL5" s="291"/>
      <c r="AM5" s="291"/>
      <c r="AN5" s="291"/>
      <c r="AO5" s="291"/>
      <c r="AP5" s="291"/>
      <c r="AQ5" s="291"/>
      <c r="AR5" s="291"/>
      <c r="AS5" s="291"/>
      <c r="AT5" s="291"/>
      <c r="AU5" s="291"/>
      <c r="AV5" s="291"/>
      <c r="AW5" s="291"/>
      <c r="AX5" s="291"/>
      <c r="AY5" s="291"/>
      <c r="AZ5" s="291"/>
      <c r="BA5" s="292"/>
    </row>
    <row r="6" spans="1:71" x14ac:dyDescent="0.2">
      <c r="A6" s="249">
        <v>500</v>
      </c>
      <c r="B6" s="209"/>
      <c r="C6" s="209"/>
      <c r="D6" s="209"/>
      <c r="E6" s="209"/>
      <c r="F6" s="209"/>
      <c r="G6" s="209"/>
      <c r="H6" s="209"/>
      <c r="I6" s="209"/>
      <c r="J6" s="254">
        <f>Data!O6</f>
        <v>0</v>
      </c>
      <c r="K6" s="190"/>
      <c r="L6" s="190"/>
      <c r="M6" s="190"/>
      <c r="N6" s="190"/>
      <c r="O6" s="255"/>
      <c r="P6" s="113">
        <f>Data!P6</f>
        <v>0</v>
      </c>
      <c r="Q6" s="259">
        <f>Data!I6</f>
        <v>0</v>
      </c>
      <c r="R6" s="259"/>
      <c r="S6" s="259"/>
      <c r="T6" s="259"/>
      <c r="U6" s="259"/>
      <c r="V6" s="259"/>
      <c r="W6" s="290">
        <f>Data!N6</f>
        <v>0</v>
      </c>
      <c r="X6" s="291"/>
      <c r="Y6" s="291"/>
      <c r="Z6" s="291"/>
      <c r="AA6" s="291"/>
      <c r="AB6" s="291"/>
      <c r="AC6" s="291"/>
      <c r="AD6" s="291"/>
      <c r="AE6" s="291"/>
      <c r="AF6" s="291"/>
      <c r="AG6" s="291"/>
      <c r="AH6" s="291"/>
      <c r="AI6" s="291"/>
      <c r="AJ6" s="291"/>
      <c r="AK6" s="291"/>
      <c r="AL6" s="291"/>
      <c r="AM6" s="291"/>
      <c r="AN6" s="291"/>
      <c r="AO6" s="291"/>
      <c r="AP6" s="291"/>
      <c r="AQ6" s="291"/>
      <c r="AR6" s="291"/>
      <c r="AS6" s="291"/>
      <c r="AT6" s="291"/>
      <c r="AU6" s="291"/>
      <c r="AV6" s="291"/>
      <c r="AW6" s="291"/>
      <c r="AX6" s="291"/>
      <c r="AY6" s="291"/>
      <c r="AZ6" s="291"/>
      <c r="BA6" s="292"/>
    </row>
    <row r="7" spans="1:71" x14ac:dyDescent="0.2">
      <c r="A7" s="249">
        <v>1000</v>
      </c>
      <c r="B7" s="209"/>
      <c r="C7" s="209"/>
      <c r="D7" s="209"/>
      <c r="E7" s="209"/>
      <c r="F7" s="209"/>
      <c r="G7" s="209"/>
      <c r="H7" s="209"/>
      <c r="I7" s="209"/>
      <c r="J7" s="254">
        <f>Data!O7</f>
        <v>0</v>
      </c>
      <c r="K7" s="190"/>
      <c r="L7" s="190"/>
      <c r="M7" s="190"/>
      <c r="N7" s="190"/>
      <c r="O7" s="255"/>
      <c r="P7" s="113">
        <f>Data!P7</f>
        <v>0</v>
      </c>
      <c r="Q7" s="259">
        <f>Data!I7</f>
        <v>0</v>
      </c>
      <c r="R7" s="259"/>
      <c r="S7" s="259"/>
      <c r="T7" s="259"/>
      <c r="U7" s="259"/>
      <c r="V7" s="259"/>
      <c r="W7" s="290">
        <f>Data!N7</f>
        <v>0</v>
      </c>
      <c r="X7" s="291"/>
      <c r="Y7" s="291"/>
      <c r="Z7" s="291"/>
      <c r="AA7" s="291"/>
      <c r="AB7" s="291"/>
      <c r="AC7" s="291"/>
      <c r="AD7" s="291"/>
      <c r="AE7" s="291"/>
      <c r="AF7" s="291"/>
      <c r="AG7" s="291"/>
      <c r="AH7" s="291"/>
      <c r="AI7" s="291"/>
      <c r="AJ7" s="291"/>
      <c r="AK7" s="291"/>
      <c r="AL7" s="291"/>
      <c r="AM7" s="291"/>
      <c r="AN7" s="291"/>
      <c r="AO7" s="291"/>
      <c r="AP7" s="291"/>
      <c r="AQ7" s="291"/>
      <c r="AR7" s="291"/>
      <c r="AS7" s="291"/>
      <c r="AT7" s="291"/>
      <c r="AU7" s="291"/>
      <c r="AV7" s="291"/>
      <c r="AW7" s="291"/>
      <c r="AX7" s="291"/>
      <c r="AY7" s="291"/>
      <c r="AZ7" s="291"/>
      <c r="BA7" s="292"/>
    </row>
    <row r="8" spans="1:71" x14ac:dyDescent="0.2">
      <c r="A8" s="249">
        <v>2000</v>
      </c>
      <c r="B8" s="209"/>
      <c r="C8" s="209"/>
      <c r="D8" s="209"/>
      <c r="E8" s="209"/>
      <c r="F8" s="209"/>
      <c r="G8" s="209"/>
      <c r="H8" s="209"/>
      <c r="I8" s="209"/>
      <c r="J8" s="254">
        <f>Data!O8</f>
        <v>0</v>
      </c>
      <c r="K8" s="190"/>
      <c r="L8" s="190"/>
      <c r="M8" s="190"/>
      <c r="N8" s="190"/>
      <c r="O8" s="255"/>
      <c r="P8" s="113">
        <f>Data!P8</f>
        <v>0</v>
      </c>
      <c r="Q8" s="259">
        <f>Data!I8</f>
        <v>0</v>
      </c>
      <c r="R8" s="259"/>
      <c r="S8" s="259"/>
      <c r="T8" s="259"/>
      <c r="U8" s="259"/>
      <c r="V8" s="259"/>
      <c r="W8" s="290">
        <f>Data!N8</f>
        <v>0</v>
      </c>
      <c r="X8" s="291"/>
      <c r="Y8" s="291"/>
      <c r="Z8" s="291"/>
      <c r="AA8" s="291"/>
      <c r="AB8" s="291"/>
      <c r="AC8" s="291"/>
      <c r="AD8" s="291"/>
      <c r="AE8" s="291"/>
      <c r="AF8" s="291"/>
      <c r="AG8" s="291"/>
      <c r="AH8" s="291"/>
      <c r="AI8" s="291"/>
      <c r="AJ8" s="291"/>
      <c r="AK8" s="291"/>
      <c r="AL8" s="291"/>
      <c r="AM8" s="291"/>
      <c r="AN8" s="291"/>
      <c r="AO8" s="291"/>
      <c r="AP8" s="291"/>
      <c r="AQ8" s="291"/>
      <c r="AR8" s="291"/>
      <c r="AS8" s="291"/>
      <c r="AT8" s="291"/>
      <c r="AU8" s="291"/>
      <c r="AV8" s="291"/>
      <c r="AW8" s="291"/>
      <c r="AX8" s="291"/>
      <c r="AY8" s="291"/>
      <c r="AZ8" s="291"/>
      <c r="BA8" s="292"/>
    </row>
    <row r="9" spans="1:71" x14ac:dyDescent="0.2">
      <c r="A9" s="249">
        <v>4000</v>
      </c>
      <c r="B9" s="209"/>
      <c r="C9" s="209"/>
      <c r="D9" s="209"/>
      <c r="E9" s="209"/>
      <c r="F9" s="209"/>
      <c r="G9" s="209"/>
      <c r="H9" s="209"/>
      <c r="I9" s="209"/>
      <c r="J9" s="254">
        <f>Data!O9</f>
        <v>0</v>
      </c>
      <c r="K9" s="190"/>
      <c r="L9" s="190"/>
      <c r="M9" s="190"/>
      <c r="N9" s="190"/>
      <c r="O9" s="255"/>
      <c r="P9" s="113">
        <f>Data!P9</f>
        <v>0</v>
      </c>
      <c r="Q9" s="259">
        <f>Data!I9</f>
        <v>0</v>
      </c>
      <c r="R9" s="259"/>
      <c r="S9" s="259"/>
      <c r="T9" s="259"/>
      <c r="U9" s="259"/>
      <c r="V9" s="259"/>
      <c r="W9" s="290">
        <f>Data!N9</f>
        <v>0</v>
      </c>
      <c r="X9" s="291"/>
      <c r="Y9" s="291"/>
      <c r="Z9" s="291"/>
      <c r="AA9" s="291"/>
      <c r="AB9" s="291"/>
      <c r="AC9" s="291"/>
      <c r="AD9" s="291"/>
      <c r="AE9" s="291"/>
      <c r="AF9" s="291"/>
      <c r="AG9" s="291"/>
      <c r="AH9" s="291"/>
      <c r="AI9" s="291"/>
      <c r="AJ9" s="291"/>
      <c r="AK9" s="291"/>
      <c r="AL9" s="291"/>
      <c r="AM9" s="291"/>
      <c r="AN9" s="291"/>
      <c r="AO9" s="291"/>
      <c r="AP9" s="291"/>
      <c r="AQ9" s="291"/>
      <c r="AR9" s="291"/>
      <c r="AS9" s="291"/>
      <c r="AT9" s="291"/>
      <c r="AU9" s="291"/>
      <c r="AV9" s="291"/>
      <c r="AW9" s="291"/>
      <c r="AX9" s="291"/>
      <c r="AY9" s="291"/>
      <c r="AZ9" s="291"/>
      <c r="BA9" s="292"/>
      <c r="BQ9" s="4"/>
      <c r="BR9" s="4"/>
      <c r="BS9" s="4"/>
    </row>
    <row r="10" spans="1:71" x14ac:dyDescent="0.2">
      <c r="A10" s="249">
        <v>8000</v>
      </c>
      <c r="B10" s="209"/>
      <c r="C10" s="209"/>
      <c r="D10" s="209"/>
      <c r="E10" s="209"/>
      <c r="F10" s="209"/>
      <c r="G10" s="209"/>
      <c r="H10" s="209"/>
      <c r="I10" s="250"/>
      <c r="J10" s="254">
        <f>Data!O10</f>
        <v>0</v>
      </c>
      <c r="K10" s="190"/>
      <c r="L10" s="190"/>
      <c r="M10" s="190"/>
      <c r="N10" s="190"/>
      <c r="O10" s="255"/>
      <c r="P10" s="113">
        <f>Data!P10</f>
        <v>0</v>
      </c>
      <c r="Q10" s="259">
        <f>Data!I10</f>
        <v>0</v>
      </c>
      <c r="R10" s="259"/>
      <c r="S10" s="259"/>
      <c r="T10" s="259"/>
      <c r="U10" s="259"/>
      <c r="V10" s="259"/>
      <c r="W10" s="290">
        <f>Data!N10</f>
        <v>0</v>
      </c>
      <c r="X10" s="291"/>
      <c r="Y10" s="291"/>
      <c r="Z10" s="291"/>
      <c r="AA10" s="291"/>
      <c r="AB10" s="291"/>
      <c r="AC10" s="291"/>
      <c r="AD10" s="291"/>
      <c r="AE10" s="291"/>
      <c r="AF10" s="291"/>
      <c r="AG10" s="291"/>
      <c r="AH10" s="291"/>
      <c r="AI10" s="291"/>
      <c r="AJ10" s="291"/>
      <c r="AK10" s="291"/>
      <c r="AL10" s="291"/>
      <c r="AM10" s="291"/>
      <c r="AN10" s="291"/>
      <c r="AO10" s="291"/>
      <c r="AP10" s="291"/>
      <c r="AQ10" s="291"/>
      <c r="AR10" s="291"/>
      <c r="AS10" s="291"/>
      <c r="AT10" s="291"/>
      <c r="AU10" s="291"/>
      <c r="AV10" s="291"/>
      <c r="AW10" s="291"/>
      <c r="AX10" s="291"/>
      <c r="AY10" s="291"/>
      <c r="AZ10" s="291"/>
      <c r="BA10" s="292"/>
      <c r="BQ10" s="4"/>
      <c r="BR10" s="4"/>
      <c r="BS10" s="4"/>
    </row>
    <row r="11" spans="1:71" x14ac:dyDescent="0.2">
      <c r="A11" s="251" t="s">
        <v>16</v>
      </c>
      <c r="B11" s="252"/>
      <c r="C11" s="252"/>
      <c r="D11" s="252"/>
      <c r="E11" s="252"/>
      <c r="F11" s="252"/>
      <c r="G11" s="252"/>
      <c r="H11" s="252"/>
      <c r="I11" s="253"/>
      <c r="J11" s="286">
        <f>Data!O33</f>
        <v>0</v>
      </c>
      <c r="K11" s="286"/>
      <c r="L11" s="286"/>
      <c r="M11" s="286"/>
      <c r="N11" s="286"/>
      <c r="O11" s="286"/>
      <c r="P11" s="114">
        <f>Data!P33</f>
        <v>0</v>
      </c>
      <c r="Q11" s="286">
        <f>Data!I33</f>
        <v>0</v>
      </c>
      <c r="R11" s="286"/>
      <c r="S11" s="286"/>
      <c r="T11" s="286"/>
      <c r="U11" s="286"/>
      <c r="V11" s="286"/>
      <c r="W11" s="287">
        <f>Data!N33</f>
        <v>0</v>
      </c>
      <c r="X11" s="288"/>
      <c r="Y11" s="288"/>
      <c r="Z11" s="288"/>
      <c r="AA11" s="288"/>
      <c r="AB11" s="288"/>
      <c r="AC11" s="288"/>
      <c r="AD11" s="288"/>
      <c r="AE11" s="288"/>
      <c r="AF11" s="288"/>
      <c r="AG11" s="288"/>
      <c r="AH11" s="288"/>
      <c r="AI11" s="288"/>
      <c r="AJ11" s="288"/>
      <c r="AK11" s="288"/>
      <c r="AL11" s="288"/>
      <c r="AM11" s="288"/>
      <c r="AN11" s="288"/>
      <c r="AO11" s="288"/>
      <c r="AP11" s="288"/>
      <c r="AQ11" s="288"/>
      <c r="AR11" s="288"/>
      <c r="AS11" s="288"/>
      <c r="AT11" s="288"/>
      <c r="AU11" s="288"/>
      <c r="AV11" s="288"/>
      <c r="AW11" s="288"/>
      <c r="AX11" s="288"/>
      <c r="AY11" s="288"/>
      <c r="AZ11" s="288"/>
      <c r="BA11" s="289"/>
      <c r="BO11" s="4"/>
      <c r="BP11" s="4"/>
      <c r="BQ11" s="4"/>
      <c r="BR11" s="4"/>
      <c r="BS11" s="4"/>
    </row>
    <row r="12" spans="1:71" x14ac:dyDescent="0.2">
      <c r="A12" s="271" t="s">
        <v>8</v>
      </c>
      <c r="B12" s="272"/>
      <c r="C12" s="272"/>
      <c r="D12" s="272"/>
      <c r="E12" s="272"/>
      <c r="F12" s="272"/>
      <c r="G12" s="272"/>
      <c r="H12" s="272"/>
      <c r="I12" s="272"/>
      <c r="J12" s="272"/>
      <c r="K12" s="272"/>
      <c r="L12" s="272"/>
      <c r="M12" s="272"/>
      <c r="N12" s="272"/>
      <c r="O12" s="272"/>
      <c r="P12" s="272"/>
      <c r="Q12" s="272"/>
      <c r="R12" s="272"/>
      <c r="S12" s="272"/>
      <c r="T12" s="272"/>
      <c r="U12" s="272"/>
      <c r="V12" s="272"/>
      <c r="W12" s="272"/>
      <c r="X12" s="272"/>
      <c r="Y12" s="272"/>
      <c r="Z12" s="272"/>
      <c r="AA12" s="272"/>
      <c r="AB12" s="272"/>
      <c r="AC12" s="272"/>
      <c r="AD12" s="272"/>
      <c r="AE12" s="272"/>
      <c r="AF12" s="272"/>
      <c r="AG12" s="272"/>
      <c r="AH12" s="272"/>
      <c r="AI12" s="272"/>
      <c r="AJ12" s="272"/>
      <c r="AK12" s="272"/>
      <c r="AL12" s="272"/>
      <c r="AM12" s="272"/>
      <c r="AN12" s="272"/>
      <c r="AO12" s="272"/>
      <c r="AP12" s="272"/>
      <c r="AQ12" s="272"/>
      <c r="AR12" s="272"/>
      <c r="AS12" s="272"/>
      <c r="AT12" s="272"/>
      <c r="AU12" s="272"/>
      <c r="AV12" s="272"/>
      <c r="AW12" s="272"/>
      <c r="AX12" s="272"/>
      <c r="AY12" s="272"/>
      <c r="AZ12" s="272"/>
      <c r="BA12" s="273"/>
      <c r="BO12" s="4"/>
      <c r="BP12" s="4"/>
      <c r="BQ12" s="4"/>
      <c r="BR12" s="4"/>
      <c r="BS12" s="4"/>
    </row>
    <row r="13" spans="1:71" x14ac:dyDescent="0.2">
      <c r="A13" s="26" t="s">
        <v>90</v>
      </c>
      <c r="B13" s="25"/>
      <c r="C13" s="25"/>
      <c r="D13" s="25"/>
      <c r="E13" s="25"/>
      <c r="F13" s="25"/>
      <c r="G13" s="43" t="s">
        <v>81</v>
      </c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119"/>
      <c r="BQ13" s="4"/>
      <c r="BR13" s="4"/>
      <c r="BS13" s="4"/>
    </row>
    <row r="14" spans="1:71" x14ac:dyDescent="0.2">
      <c r="A14" s="26" t="s">
        <v>103</v>
      </c>
      <c r="G14" s="8" t="s">
        <v>82</v>
      </c>
      <c r="P14" s="8"/>
      <c r="BA14" s="119"/>
    </row>
    <row r="15" spans="1:71" x14ac:dyDescent="0.2">
      <c r="A15" s="26" t="s">
        <v>57</v>
      </c>
      <c r="B15" s="25"/>
      <c r="C15" s="25"/>
      <c r="D15" s="25"/>
      <c r="E15" s="25"/>
      <c r="F15" s="25"/>
      <c r="G15" s="281" t="s">
        <v>83</v>
      </c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  <c r="AM15" s="281"/>
      <c r="AN15" s="281"/>
      <c r="AO15" s="281"/>
      <c r="AP15" s="281"/>
      <c r="AQ15" s="281"/>
      <c r="AR15" s="281"/>
      <c r="AS15" s="281"/>
      <c r="AT15" s="281"/>
      <c r="AU15" s="281"/>
      <c r="AV15" s="281"/>
      <c r="AW15" s="281"/>
      <c r="AX15" s="281"/>
      <c r="AY15" s="281"/>
      <c r="AZ15" s="281"/>
      <c r="BA15" s="283"/>
    </row>
    <row r="16" spans="1:71" ht="1.5" customHeight="1" x14ac:dyDescent="0.2">
      <c r="A16" s="26"/>
      <c r="B16" s="25"/>
      <c r="C16" s="25"/>
      <c r="D16" s="25"/>
      <c r="E16" s="25"/>
      <c r="F16" s="25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  <c r="AW16" s="281"/>
      <c r="AX16" s="281"/>
      <c r="AY16" s="281"/>
      <c r="AZ16" s="281"/>
      <c r="BA16" s="283"/>
      <c r="BS16" s="6"/>
    </row>
    <row r="17" spans="1:53" ht="34.5" customHeight="1" x14ac:dyDescent="0.2">
      <c r="A17" s="284" t="s">
        <v>59</v>
      </c>
      <c r="B17" s="285"/>
      <c r="C17" s="285"/>
      <c r="D17" s="285"/>
      <c r="E17" s="285"/>
      <c r="F17" s="285"/>
      <c r="G17" s="282" t="s">
        <v>80</v>
      </c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  <c r="U17" s="281"/>
      <c r="V17" s="281"/>
      <c r="W17" s="281"/>
      <c r="X17" s="281"/>
      <c r="Y17" s="281"/>
      <c r="Z17" s="281"/>
      <c r="AA17" s="281"/>
      <c r="AB17" s="281"/>
      <c r="AC17" s="281"/>
      <c r="AD17" s="281"/>
      <c r="AE17" s="281"/>
      <c r="AF17" s="281"/>
      <c r="AG17" s="281"/>
      <c r="AH17" s="281"/>
      <c r="AI17" s="281"/>
      <c r="AJ17" s="281"/>
      <c r="AK17" s="281"/>
      <c r="AL17" s="281"/>
      <c r="AM17" s="281"/>
      <c r="AN17" s="281"/>
      <c r="AO17" s="281"/>
      <c r="AP17" s="281"/>
      <c r="AQ17" s="281"/>
      <c r="AR17" s="281"/>
      <c r="AS17" s="281"/>
      <c r="AT17" s="281"/>
      <c r="AU17" s="281"/>
      <c r="AV17" s="281"/>
      <c r="AW17" s="281"/>
      <c r="AX17" s="281"/>
      <c r="AY17" s="281"/>
      <c r="AZ17" s="281"/>
      <c r="BA17" s="283"/>
    </row>
    <row r="18" spans="1:53" x14ac:dyDescent="0.2">
      <c r="A18" s="274"/>
      <c r="B18" s="275"/>
      <c r="C18" s="275"/>
      <c r="D18" s="275"/>
      <c r="E18" s="275"/>
      <c r="F18" s="275"/>
      <c r="G18" s="275"/>
      <c r="H18" s="275"/>
      <c r="I18" s="275"/>
      <c r="J18" s="275"/>
      <c r="K18" s="275"/>
      <c r="L18" s="275"/>
      <c r="M18" s="275"/>
      <c r="N18" s="275"/>
      <c r="O18" s="275"/>
      <c r="P18" s="275"/>
      <c r="Q18" s="275"/>
      <c r="R18" s="275"/>
      <c r="S18" s="275"/>
      <c r="T18" s="275"/>
      <c r="U18" s="275"/>
      <c r="V18" s="275"/>
      <c r="W18" s="275"/>
      <c r="X18" s="275"/>
      <c r="Y18" s="275"/>
      <c r="Z18" s="275"/>
      <c r="AA18" s="275"/>
      <c r="AB18" s="275"/>
      <c r="AC18" s="275"/>
      <c r="AD18" s="275"/>
      <c r="AE18" s="275"/>
      <c r="AF18" s="275"/>
      <c r="AG18" s="275"/>
      <c r="AH18" s="275"/>
      <c r="AI18" s="275"/>
      <c r="AJ18" s="275"/>
      <c r="AK18" s="275"/>
      <c r="AL18" s="275"/>
      <c r="AM18" s="275"/>
      <c r="AN18" s="275"/>
      <c r="AO18" s="275"/>
      <c r="AP18" s="275"/>
      <c r="AQ18" s="275"/>
      <c r="AR18" s="275"/>
      <c r="AS18" s="275"/>
      <c r="AT18" s="275"/>
      <c r="AU18" s="275"/>
      <c r="AV18" s="275"/>
      <c r="AW18" s="275"/>
      <c r="AX18" s="275"/>
      <c r="AY18" s="275"/>
      <c r="AZ18" s="275"/>
      <c r="BA18" s="276"/>
    </row>
  </sheetData>
  <mergeCells count="49">
    <mergeCell ref="A5:I5"/>
    <mergeCell ref="W1:BA2"/>
    <mergeCell ref="W3:BA3"/>
    <mergeCell ref="W8:BA8"/>
    <mergeCell ref="W9:BA9"/>
    <mergeCell ref="W7:BA7"/>
    <mergeCell ref="W5:BA5"/>
    <mergeCell ref="W6:BA6"/>
    <mergeCell ref="W4:BA4"/>
    <mergeCell ref="Q1:V1"/>
    <mergeCell ref="A1:I1"/>
    <mergeCell ref="A2:I2"/>
    <mergeCell ref="J1:O1"/>
    <mergeCell ref="J2:O2"/>
    <mergeCell ref="A4:I4"/>
    <mergeCell ref="Q2:V2"/>
    <mergeCell ref="J3:O3"/>
    <mergeCell ref="A3:I3"/>
    <mergeCell ref="Q3:V3"/>
    <mergeCell ref="Q4:V4"/>
    <mergeCell ref="Q9:V9"/>
    <mergeCell ref="Q6:V6"/>
    <mergeCell ref="Q8:V8"/>
    <mergeCell ref="A7:I7"/>
    <mergeCell ref="J8:O8"/>
    <mergeCell ref="A8:I8"/>
    <mergeCell ref="A9:I9"/>
    <mergeCell ref="J9:O9"/>
    <mergeCell ref="A6:I6"/>
    <mergeCell ref="J7:O7"/>
    <mergeCell ref="J6:O6"/>
    <mergeCell ref="J5:O5"/>
    <mergeCell ref="J4:O4"/>
    <mergeCell ref="Q7:V7"/>
    <mergeCell ref="Q5:V5"/>
    <mergeCell ref="A18:BA18"/>
    <mergeCell ref="Q10:V10"/>
    <mergeCell ref="A17:F17"/>
    <mergeCell ref="G17:BA17"/>
    <mergeCell ref="G15:BA15"/>
    <mergeCell ref="G16:BA16"/>
    <mergeCell ref="J11:O11"/>
    <mergeCell ref="W11:BA11"/>
    <mergeCell ref="W10:BA10"/>
    <mergeCell ref="A12:BA12"/>
    <mergeCell ref="Q11:V11"/>
    <mergeCell ref="A10:I10"/>
    <mergeCell ref="A11:I11"/>
    <mergeCell ref="J10:O10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C61"/>
  <sheetViews>
    <sheetView workbookViewId="0">
      <selection activeCell="A2" sqref="A2"/>
    </sheetView>
  </sheetViews>
  <sheetFormatPr baseColWidth="10" defaultRowHeight="12.75" x14ac:dyDescent="0.2"/>
  <cols>
    <col min="1" max="1" width="21.7109375" customWidth="1"/>
    <col min="2" max="2" width="8.140625" customWidth="1"/>
    <col min="3" max="3" width="8.5703125" customWidth="1"/>
    <col min="4" max="4" width="16.5703125" customWidth="1"/>
    <col min="5" max="5" width="13.7109375" customWidth="1"/>
    <col min="6" max="6" width="8.28515625" customWidth="1"/>
    <col min="7" max="7" width="9" customWidth="1"/>
    <col min="8" max="8" width="8.42578125" customWidth="1"/>
    <col min="9" max="9" width="9.42578125" customWidth="1"/>
    <col min="10" max="10" width="11.7109375" bestFit="1" customWidth="1"/>
    <col min="11" max="11" width="11.140625" customWidth="1"/>
    <col min="13" max="13" width="12.140625" customWidth="1"/>
  </cols>
  <sheetData>
    <row r="1" spans="1:22" ht="12.75" customHeight="1" x14ac:dyDescent="0.25">
      <c r="A1" s="19" t="s">
        <v>1</v>
      </c>
      <c r="B1" s="67" t="s">
        <v>31</v>
      </c>
      <c r="C1" s="67" t="s">
        <v>32</v>
      </c>
      <c r="D1" s="67" t="s">
        <v>42</v>
      </c>
      <c r="E1" s="63" t="s">
        <v>22</v>
      </c>
      <c r="F1" s="64" t="s">
        <v>34</v>
      </c>
      <c r="G1" s="68" t="s">
        <v>47</v>
      </c>
      <c r="H1" s="67" t="s">
        <v>33</v>
      </c>
      <c r="I1" s="68" t="s">
        <v>35</v>
      </c>
      <c r="J1" s="293" t="s">
        <v>104</v>
      </c>
      <c r="K1" s="75" t="s">
        <v>37</v>
      </c>
      <c r="L1" s="70" t="s">
        <v>9</v>
      </c>
      <c r="M1" s="73" t="s">
        <v>9</v>
      </c>
      <c r="N1" s="74" t="s">
        <v>9</v>
      </c>
      <c r="O1" s="121" t="s">
        <v>95</v>
      </c>
      <c r="P1" s="122" t="s">
        <v>96</v>
      </c>
      <c r="Q1" s="19" t="s">
        <v>97</v>
      </c>
      <c r="R1" s="19" t="s">
        <v>98</v>
      </c>
      <c r="S1" s="19"/>
    </row>
    <row r="2" spans="1:22" x14ac:dyDescent="0.2">
      <c r="A2">
        <v>31.5</v>
      </c>
      <c r="B2" s="81"/>
      <c r="C2" s="107"/>
      <c r="D2" s="81"/>
      <c r="E2" s="82" t="s">
        <v>7</v>
      </c>
      <c r="F2" s="81"/>
      <c r="G2" s="82"/>
      <c r="H2" s="97"/>
      <c r="I2" s="94"/>
      <c r="J2" s="294"/>
      <c r="K2" s="81"/>
      <c r="L2" s="82" t="s">
        <v>7</v>
      </c>
      <c r="M2" s="81"/>
      <c r="N2" s="82"/>
      <c r="O2" s="18"/>
      <c r="P2" s="124"/>
      <c r="Q2">
        <v>1</v>
      </c>
      <c r="R2">
        <v>-100</v>
      </c>
    </row>
    <row r="3" spans="1:22" x14ac:dyDescent="0.2">
      <c r="A3">
        <v>63</v>
      </c>
      <c r="B3" s="79"/>
      <c r="C3" s="108"/>
      <c r="D3" s="79"/>
      <c r="E3" s="80"/>
      <c r="F3" s="79"/>
      <c r="G3" s="80"/>
      <c r="H3" s="98"/>
      <c r="I3" s="95"/>
      <c r="J3" s="295"/>
      <c r="K3" s="79"/>
      <c r="L3" s="80" t="s">
        <v>7</v>
      </c>
      <c r="M3" s="79"/>
      <c r="N3" s="80"/>
      <c r="O3" s="126"/>
      <c r="P3" s="127"/>
      <c r="Q3">
        <v>1</v>
      </c>
      <c r="R3">
        <v>200</v>
      </c>
    </row>
    <row r="4" spans="1:22" x14ac:dyDescent="0.2">
      <c r="A4">
        <v>125</v>
      </c>
      <c r="B4" s="79"/>
      <c r="C4" s="108"/>
      <c r="D4" s="79"/>
      <c r="E4" s="80"/>
      <c r="F4" s="79"/>
      <c r="G4" s="80"/>
      <c r="H4" s="98"/>
      <c r="I4" s="95"/>
      <c r="J4" s="295"/>
      <c r="K4" s="79"/>
      <c r="L4" s="80" t="s">
        <v>7</v>
      </c>
      <c r="M4" s="79"/>
      <c r="N4" s="80"/>
      <c r="O4" s="18"/>
      <c r="P4" s="124"/>
    </row>
    <row r="5" spans="1:22" x14ac:dyDescent="0.2">
      <c r="A5">
        <v>250</v>
      </c>
      <c r="B5" s="79"/>
      <c r="C5" s="108"/>
      <c r="D5" s="79"/>
      <c r="E5" s="80"/>
      <c r="F5" s="79"/>
      <c r="G5" s="80"/>
      <c r="H5" s="98"/>
      <c r="I5" s="95"/>
      <c r="J5" s="295"/>
      <c r="K5" s="79"/>
      <c r="L5" s="80" t="s">
        <v>7</v>
      </c>
      <c r="M5" s="79"/>
      <c r="N5" s="80"/>
      <c r="O5" s="18"/>
      <c r="P5" s="124"/>
      <c r="Q5">
        <v>2</v>
      </c>
      <c r="R5">
        <v>-100</v>
      </c>
    </row>
    <row r="6" spans="1:22" x14ac:dyDescent="0.2">
      <c r="A6">
        <v>500</v>
      </c>
      <c r="B6" s="79"/>
      <c r="C6" s="108"/>
      <c r="D6" s="79"/>
      <c r="E6" s="80"/>
      <c r="F6" s="79"/>
      <c r="G6" s="80"/>
      <c r="H6" s="98"/>
      <c r="I6" s="95"/>
      <c r="J6" s="295"/>
      <c r="K6" s="79"/>
      <c r="L6" s="80" t="s">
        <v>7</v>
      </c>
      <c r="M6" s="79"/>
      <c r="N6" s="80"/>
      <c r="O6" s="18"/>
      <c r="P6" s="124"/>
      <c r="Q6">
        <v>2</v>
      </c>
      <c r="R6">
        <v>200</v>
      </c>
    </row>
    <row r="7" spans="1:22" x14ac:dyDescent="0.2">
      <c r="A7">
        <v>1000</v>
      </c>
      <c r="B7" s="79"/>
      <c r="C7" s="108" t="s">
        <v>7</v>
      </c>
      <c r="D7" s="79"/>
      <c r="E7" s="110"/>
      <c r="F7" s="79"/>
      <c r="G7" s="80"/>
      <c r="H7" s="98"/>
      <c r="I7" s="95"/>
      <c r="J7" s="295"/>
      <c r="K7" s="79"/>
      <c r="L7" s="80" t="s">
        <v>7</v>
      </c>
      <c r="M7" s="79"/>
      <c r="N7" s="80"/>
      <c r="O7" s="18"/>
      <c r="P7" s="124"/>
    </row>
    <row r="8" spans="1:22" x14ac:dyDescent="0.2">
      <c r="A8">
        <v>2000</v>
      </c>
      <c r="B8" s="79"/>
      <c r="C8" s="108" t="s">
        <v>7</v>
      </c>
      <c r="D8" s="79"/>
      <c r="E8" s="80"/>
      <c r="F8" s="79"/>
      <c r="G8" s="80"/>
      <c r="H8" s="98"/>
      <c r="I8" s="95"/>
      <c r="J8" s="295"/>
      <c r="K8" s="79"/>
      <c r="L8" s="80" t="s">
        <v>7</v>
      </c>
      <c r="M8" s="79"/>
      <c r="N8" s="80"/>
      <c r="O8" s="18"/>
      <c r="P8" s="124"/>
      <c r="Q8">
        <v>3</v>
      </c>
      <c r="R8">
        <v>-100</v>
      </c>
    </row>
    <row r="9" spans="1:22" x14ac:dyDescent="0.2">
      <c r="A9">
        <v>4000</v>
      </c>
      <c r="B9" s="79"/>
      <c r="C9" s="108" t="s">
        <v>7</v>
      </c>
      <c r="D9" s="79"/>
      <c r="E9" s="80"/>
      <c r="F9" s="79"/>
      <c r="G9" s="80"/>
      <c r="H9" s="98"/>
      <c r="I9" s="95"/>
      <c r="J9" s="295"/>
      <c r="K9" s="79"/>
      <c r="L9" s="80" t="s">
        <v>7</v>
      </c>
      <c r="M9" s="79"/>
      <c r="N9" s="80"/>
      <c r="O9" s="18"/>
      <c r="P9" s="124"/>
      <c r="Q9">
        <v>3</v>
      </c>
      <c r="R9">
        <v>200</v>
      </c>
    </row>
    <row r="10" spans="1:22" x14ac:dyDescent="0.2">
      <c r="A10">
        <v>8000</v>
      </c>
      <c r="B10" s="81"/>
      <c r="C10" s="107" t="s">
        <v>7</v>
      </c>
      <c r="D10" s="81"/>
      <c r="E10" s="82"/>
      <c r="F10" s="81"/>
      <c r="G10" s="82"/>
      <c r="H10" s="97"/>
      <c r="I10" s="94"/>
      <c r="J10" s="294"/>
      <c r="K10" s="81"/>
      <c r="L10" s="82" t="s">
        <v>7</v>
      </c>
      <c r="M10" s="81"/>
      <c r="N10" s="82"/>
      <c r="O10" s="18"/>
      <c r="P10" s="124"/>
    </row>
    <row r="11" spans="1:22" x14ac:dyDescent="0.2">
      <c r="A11">
        <v>16000</v>
      </c>
      <c r="B11" s="79"/>
      <c r="C11" s="108" t="s">
        <v>7</v>
      </c>
      <c r="D11" s="79"/>
      <c r="E11" s="80"/>
      <c r="F11" s="79"/>
      <c r="G11" s="80"/>
      <c r="H11" s="98"/>
      <c r="I11" s="95"/>
      <c r="J11" s="295"/>
      <c r="K11" s="79"/>
      <c r="L11" s="80" t="s">
        <v>7</v>
      </c>
      <c r="M11" s="79"/>
      <c r="N11" s="80"/>
      <c r="O11" s="126"/>
      <c r="P11" s="127"/>
      <c r="Q11">
        <v>4</v>
      </c>
      <c r="R11">
        <v>-100</v>
      </c>
      <c r="U11" s="9"/>
      <c r="V11" s="9"/>
    </row>
    <row r="12" spans="1:22" x14ac:dyDescent="0.2">
      <c r="B12" s="79"/>
      <c r="C12" s="108" t="s">
        <v>7</v>
      </c>
      <c r="D12" s="79"/>
      <c r="E12" s="80"/>
      <c r="F12" s="79"/>
      <c r="G12" s="80"/>
      <c r="H12" s="98"/>
      <c r="I12" s="95"/>
      <c r="J12" s="295"/>
      <c r="K12" s="79"/>
      <c r="L12" s="80" t="s">
        <v>7</v>
      </c>
      <c r="M12" s="79"/>
      <c r="N12" s="80"/>
      <c r="O12" s="18"/>
      <c r="P12" s="124"/>
      <c r="Q12">
        <v>4</v>
      </c>
      <c r="R12">
        <v>200</v>
      </c>
    </row>
    <row r="13" spans="1:22" x14ac:dyDescent="0.2">
      <c r="B13" s="79"/>
      <c r="C13" s="108" t="s">
        <v>7</v>
      </c>
      <c r="D13" s="79"/>
      <c r="E13" s="80"/>
      <c r="F13" s="79"/>
      <c r="G13" s="80"/>
      <c r="H13" s="98"/>
      <c r="I13" s="95"/>
      <c r="J13" s="295"/>
      <c r="K13" s="79"/>
      <c r="L13" s="80" t="s">
        <v>7</v>
      </c>
      <c r="M13" s="79"/>
      <c r="N13" s="80"/>
      <c r="O13" s="18"/>
      <c r="P13" s="124"/>
    </row>
    <row r="14" spans="1:22" x14ac:dyDescent="0.2">
      <c r="B14" s="79"/>
      <c r="C14" s="108" t="s">
        <v>7</v>
      </c>
      <c r="D14" s="79"/>
      <c r="E14" s="80" t="s">
        <v>7</v>
      </c>
      <c r="F14" s="79"/>
      <c r="G14" s="80"/>
      <c r="H14" s="98"/>
      <c r="I14" s="95"/>
      <c r="J14" s="295"/>
      <c r="K14" s="79"/>
      <c r="L14" s="80" t="s">
        <v>7</v>
      </c>
      <c r="M14" s="79"/>
      <c r="N14" s="80"/>
      <c r="O14" s="18"/>
      <c r="P14" s="124"/>
      <c r="Q14">
        <v>5</v>
      </c>
      <c r="R14">
        <v>-100</v>
      </c>
    </row>
    <row r="15" spans="1:22" x14ac:dyDescent="0.2">
      <c r="B15" s="79"/>
      <c r="C15" s="108" t="s">
        <v>7</v>
      </c>
      <c r="D15" s="79"/>
      <c r="E15" s="80"/>
      <c r="F15" s="79"/>
      <c r="G15" s="80"/>
      <c r="H15" s="98"/>
      <c r="I15" s="95"/>
      <c r="J15" s="295"/>
      <c r="K15" s="79"/>
      <c r="L15" s="80" t="s">
        <v>7</v>
      </c>
      <c r="M15" s="79"/>
      <c r="N15" s="80"/>
      <c r="O15" s="18"/>
      <c r="P15" s="124"/>
      <c r="Q15">
        <v>5</v>
      </c>
      <c r="R15">
        <v>200</v>
      </c>
    </row>
    <row r="16" spans="1:22" x14ac:dyDescent="0.2">
      <c r="B16" s="79"/>
      <c r="C16" s="108" t="s">
        <v>7</v>
      </c>
      <c r="D16" s="79"/>
      <c r="E16" s="80"/>
      <c r="F16" s="79"/>
      <c r="G16" s="80"/>
      <c r="H16" s="98"/>
      <c r="I16" s="95"/>
      <c r="J16" s="295"/>
      <c r="K16" s="79"/>
      <c r="L16" s="80" t="s">
        <v>7</v>
      </c>
      <c r="M16" s="79"/>
      <c r="N16" s="80"/>
      <c r="O16" s="18"/>
      <c r="P16" s="124"/>
    </row>
    <row r="17" spans="2:25" x14ac:dyDescent="0.2">
      <c r="B17" s="79"/>
      <c r="C17" s="108" t="s">
        <v>7</v>
      </c>
      <c r="D17" s="79"/>
      <c r="E17" s="80" t="s">
        <v>7</v>
      </c>
      <c r="F17" s="79"/>
      <c r="G17" s="80"/>
      <c r="H17" s="98"/>
      <c r="I17" s="95"/>
      <c r="J17" s="295"/>
      <c r="K17" s="79"/>
      <c r="L17" s="80" t="s">
        <v>7</v>
      </c>
      <c r="M17" s="79"/>
      <c r="N17" s="80"/>
      <c r="O17" s="18"/>
      <c r="P17" s="124"/>
      <c r="Q17">
        <v>6</v>
      </c>
      <c r="R17">
        <v>-100</v>
      </c>
    </row>
    <row r="18" spans="2:25" x14ac:dyDescent="0.2">
      <c r="B18" s="79"/>
      <c r="C18" s="108" t="s">
        <v>7</v>
      </c>
      <c r="D18" s="79"/>
      <c r="E18" s="80"/>
      <c r="F18" s="79"/>
      <c r="G18" s="80"/>
      <c r="H18" s="98"/>
      <c r="I18" s="95"/>
      <c r="J18" s="295"/>
      <c r="K18" s="79"/>
      <c r="L18" s="80" t="s">
        <v>7</v>
      </c>
      <c r="M18" s="79"/>
      <c r="N18" s="80"/>
      <c r="O18" s="18"/>
      <c r="P18" s="124"/>
      <c r="Q18">
        <v>6</v>
      </c>
      <c r="R18">
        <v>200</v>
      </c>
    </row>
    <row r="19" spans="2:25" x14ac:dyDescent="0.2">
      <c r="B19" s="79"/>
      <c r="C19" s="108" t="s">
        <v>7</v>
      </c>
      <c r="D19" s="79"/>
      <c r="E19" s="80" t="s">
        <v>7</v>
      </c>
      <c r="F19" s="79"/>
      <c r="G19" s="80"/>
      <c r="H19" s="98"/>
      <c r="I19" s="95"/>
      <c r="J19" s="295"/>
      <c r="K19" s="79"/>
      <c r="L19" s="80" t="s">
        <v>7</v>
      </c>
      <c r="M19" s="79"/>
      <c r="N19" s="80"/>
      <c r="O19" s="18"/>
      <c r="P19" s="124"/>
    </row>
    <row r="20" spans="2:25" x14ac:dyDescent="0.2">
      <c r="B20" s="79"/>
      <c r="C20" s="108" t="s">
        <v>7</v>
      </c>
      <c r="D20" s="79"/>
      <c r="E20" s="80" t="s">
        <v>7</v>
      </c>
      <c r="F20" s="79"/>
      <c r="G20" s="80"/>
      <c r="H20" s="98"/>
      <c r="I20" s="95"/>
      <c r="J20" s="295"/>
      <c r="K20" s="79"/>
      <c r="L20" s="80" t="s">
        <v>7</v>
      </c>
      <c r="M20" s="79"/>
      <c r="N20" s="80"/>
      <c r="O20" s="18"/>
      <c r="P20" s="124"/>
      <c r="Q20">
        <v>7</v>
      </c>
      <c r="R20">
        <v>-100</v>
      </c>
    </row>
    <row r="21" spans="2:25" x14ac:dyDescent="0.2">
      <c r="B21" s="79"/>
      <c r="C21" s="108" t="s">
        <v>7</v>
      </c>
      <c r="D21" s="79"/>
      <c r="E21" s="80" t="s">
        <v>7</v>
      </c>
      <c r="F21" s="79"/>
      <c r="G21" s="80"/>
      <c r="H21" s="98"/>
      <c r="I21" s="95"/>
      <c r="J21" s="295"/>
      <c r="K21" s="79"/>
      <c r="L21" s="80" t="s">
        <v>7</v>
      </c>
      <c r="M21" s="79"/>
      <c r="N21" s="80"/>
      <c r="O21" s="18"/>
      <c r="P21" s="124"/>
      <c r="Q21">
        <v>7</v>
      </c>
      <c r="R21">
        <v>200</v>
      </c>
    </row>
    <row r="22" spans="2:25" x14ac:dyDescent="0.2">
      <c r="B22" s="79"/>
      <c r="C22" s="108" t="s">
        <v>7</v>
      </c>
      <c r="D22" s="79"/>
      <c r="E22" s="80" t="s">
        <v>7</v>
      </c>
      <c r="F22" s="79"/>
      <c r="G22" s="80"/>
      <c r="H22" s="98"/>
      <c r="I22" s="95"/>
      <c r="J22" s="295"/>
      <c r="K22" s="79"/>
      <c r="L22" s="80" t="s">
        <v>7</v>
      </c>
      <c r="M22" s="79"/>
      <c r="N22" s="80"/>
      <c r="O22" s="18"/>
      <c r="P22" s="124"/>
    </row>
    <row r="23" spans="2:25" x14ac:dyDescent="0.2">
      <c r="B23" s="79"/>
      <c r="C23" s="108"/>
      <c r="D23" s="79"/>
      <c r="E23" s="80"/>
      <c r="F23" s="79"/>
      <c r="G23" s="80"/>
      <c r="H23" s="98"/>
      <c r="I23" s="95"/>
      <c r="J23" s="295"/>
      <c r="K23" s="79"/>
      <c r="L23" s="80"/>
      <c r="M23" s="79"/>
      <c r="N23" s="80"/>
      <c r="O23" s="18"/>
      <c r="P23" s="124"/>
      <c r="Q23">
        <v>8</v>
      </c>
      <c r="R23">
        <v>-100</v>
      </c>
    </row>
    <row r="24" spans="2:25" x14ac:dyDescent="0.2">
      <c r="B24" s="79"/>
      <c r="C24" s="108"/>
      <c r="D24" s="79"/>
      <c r="E24" s="80"/>
      <c r="F24" s="79"/>
      <c r="G24" s="80"/>
      <c r="H24" s="98"/>
      <c r="I24" s="95"/>
      <c r="J24" s="295"/>
      <c r="K24" s="79"/>
      <c r="L24" s="80"/>
      <c r="M24" s="79"/>
      <c r="N24" s="80"/>
      <c r="O24" s="18"/>
      <c r="P24" s="124"/>
      <c r="Q24">
        <v>8</v>
      </c>
      <c r="R24">
        <v>200</v>
      </c>
    </row>
    <row r="25" spans="2:25" x14ac:dyDescent="0.2">
      <c r="B25" s="79"/>
      <c r="C25" s="108"/>
      <c r="D25" s="79"/>
      <c r="E25" s="80"/>
      <c r="F25" s="79"/>
      <c r="G25" s="80"/>
      <c r="H25" s="98"/>
      <c r="I25" s="95"/>
      <c r="J25" s="295"/>
      <c r="K25" s="79"/>
      <c r="L25" s="80"/>
      <c r="M25" s="79"/>
      <c r="N25" s="80"/>
      <c r="O25" s="18"/>
      <c r="P25" s="124"/>
    </row>
    <row r="26" spans="2:25" x14ac:dyDescent="0.2">
      <c r="B26" s="79"/>
      <c r="C26" s="108"/>
      <c r="D26" s="79"/>
      <c r="E26" s="80"/>
      <c r="F26" s="79"/>
      <c r="G26" s="80"/>
      <c r="H26" s="98"/>
      <c r="I26" s="95"/>
      <c r="J26" s="295"/>
      <c r="K26" s="79"/>
      <c r="L26" s="80"/>
      <c r="M26" s="79"/>
      <c r="N26" s="80"/>
      <c r="O26" s="18"/>
      <c r="P26" s="124"/>
    </row>
    <row r="27" spans="2:25" x14ac:dyDescent="0.2">
      <c r="B27" s="79"/>
      <c r="C27" s="108"/>
      <c r="D27" s="79"/>
      <c r="E27" s="80"/>
      <c r="F27" s="79"/>
      <c r="G27" s="80"/>
      <c r="H27" s="98"/>
      <c r="I27" s="95"/>
      <c r="J27" s="295"/>
      <c r="K27" s="79"/>
      <c r="L27" s="80"/>
      <c r="M27" s="79"/>
      <c r="N27" s="80"/>
      <c r="O27" s="18"/>
      <c r="P27" s="124"/>
    </row>
    <row r="28" spans="2:25" x14ac:dyDescent="0.2">
      <c r="B28" s="79"/>
      <c r="C28" s="108"/>
      <c r="D28" s="79"/>
      <c r="E28" s="80"/>
      <c r="F28" s="79"/>
      <c r="G28" s="80"/>
      <c r="H28" s="98"/>
      <c r="I28" s="95"/>
      <c r="J28" s="295"/>
      <c r="K28" s="79"/>
      <c r="L28" s="80"/>
      <c r="M28" s="79"/>
      <c r="N28" s="80"/>
      <c r="O28" s="18"/>
      <c r="P28" s="124"/>
    </row>
    <row r="29" spans="2:25" x14ac:dyDescent="0.2">
      <c r="B29" s="79"/>
      <c r="C29" s="108"/>
      <c r="D29" s="79"/>
      <c r="E29" s="80"/>
      <c r="F29" s="79"/>
      <c r="G29" s="80"/>
      <c r="H29" s="98"/>
      <c r="I29" s="95"/>
      <c r="J29" s="295"/>
      <c r="K29" s="79"/>
      <c r="L29" s="80"/>
      <c r="M29" s="79"/>
      <c r="N29" s="80"/>
      <c r="O29" s="18"/>
      <c r="P29" s="124"/>
    </row>
    <row r="30" spans="2:25" x14ac:dyDescent="0.2">
      <c r="B30" s="18"/>
      <c r="C30" s="106"/>
      <c r="D30" s="18"/>
      <c r="E30" s="51"/>
      <c r="F30" s="18"/>
      <c r="G30" s="51"/>
      <c r="H30" s="96"/>
      <c r="I30" s="93"/>
      <c r="J30" s="296"/>
      <c r="K30" s="18"/>
      <c r="L30" s="51"/>
      <c r="M30" s="18"/>
      <c r="N30" s="51"/>
      <c r="O30" s="123"/>
      <c r="P30" s="125"/>
      <c r="Q30" s="9"/>
      <c r="R30" s="9"/>
      <c r="S30" s="9"/>
      <c r="T30" s="9"/>
      <c r="U30" s="9"/>
      <c r="V30" s="9"/>
      <c r="W30" s="9"/>
      <c r="X30" s="9"/>
      <c r="Y30" s="11"/>
    </row>
    <row r="31" spans="2:25" x14ac:dyDescent="0.2">
      <c r="B31" s="18"/>
      <c r="C31" s="106"/>
      <c r="D31" s="18"/>
      <c r="E31" s="51"/>
      <c r="F31" s="18"/>
      <c r="G31" s="51"/>
      <c r="H31" s="96"/>
      <c r="I31" s="93"/>
      <c r="J31" s="297"/>
      <c r="K31" s="18"/>
      <c r="L31" s="51"/>
      <c r="M31" s="18"/>
      <c r="N31" s="51"/>
      <c r="O31" s="123"/>
      <c r="P31" s="125"/>
      <c r="Q31" s="9"/>
      <c r="R31" s="9"/>
      <c r="S31" s="9"/>
      <c r="T31" s="9"/>
      <c r="U31" s="9"/>
      <c r="V31" s="9"/>
      <c r="W31" s="9"/>
      <c r="X31" s="9"/>
      <c r="Y31" s="11"/>
    </row>
    <row r="32" spans="2:25" x14ac:dyDescent="0.2">
      <c r="B32" s="18"/>
      <c r="C32" s="106"/>
      <c r="D32" s="18"/>
      <c r="E32" s="51"/>
      <c r="F32" s="18"/>
      <c r="G32" s="51"/>
      <c r="H32" s="96"/>
      <c r="I32" s="93"/>
      <c r="J32" s="297"/>
      <c r="K32" s="18"/>
      <c r="L32" s="51"/>
      <c r="M32" s="18"/>
      <c r="N32" s="51"/>
      <c r="O32" s="123"/>
      <c r="P32" s="125"/>
      <c r="Q32" s="9"/>
      <c r="R32" s="9"/>
      <c r="S32" s="9"/>
      <c r="T32" s="9"/>
      <c r="U32" s="9"/>
      <c r="V32" s="9"/>
      <c r="W32" s="9"/>
      <c r="X32" s="9"/>
      <c r="Y32" s="11"/>
    </row>
    <row r="33" spans="1:25" x14ac:dyDescent="0.2">
      <c r="A33" s="83" t="s">
        <v>48</v>
      </c>
      <c r="B33" s="18"/>
      <c r="C33" s="108"/>
      <c r="D33" s="18"/>
      <c r="E33" s="52"/>
      <c r="F33" s="18"/>
      <c r="G33" s="50"/>
      <c r="H33" s="18"/>
      <c r="I33" s="50"/>
      <c r="J33" s="297"/>
      <c r="K33" s="56"/>
      <c r="L33" s="56"/>
      <c r="M33" s="18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11"/>
    </row>
    <row r="34" spans="1:25" ht="14.25" x14ac:dyDescent="0.2">
      <c r="A34" s="50" t="s">
        <v>0</v>
      </c>
      <c r="B34" s="60"/>
      <c r="C34" s="50"/>
      <c r="D34" s="76" t="s">
        <v>44</v>
      </c>
      <c r="E34" s="60"/>
      <c r="F34" s="49"/>
      <c r="G34" s="50"/>
      <c r="H34" s="57"/>
      <c r="I34" s="50"/>
      <c r="J34" s="56"/>
      <c r="K34" s="56"/>
      <c r="L34" s="56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11"/>
    </row>
    <row r="35" spans="1:25" ht="14.25" x14ac:dyDescent="0.2">
      <c r="A35" s="50" t="s">
        <v>88</v>
      </c>
      <c r="B35" s="60"/>
      <c r="C35" s="50"/>
      <c r="D35" s="77"/>
      <c r="E35" s="60"/>
      <c r="F35" s="49"/>
      <c r="G35" s="50"/>
      <c r="H35" s="57"/>
      <c r="I35" s="50"/>
      <c r="J35" s="56"/>
      <c r="K35" s="56"/>
      <c r="L35" s="56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11"/>
    </row>
    <row r="36" spans="1:25" x14ac:dyDescent="0.2">
      <c r="A36" s="50" t="s">
        <v>85</v>
      </c>
      <c r="B36" s="60"/>
      <c r="C36" s="50"/>
      <c r="E36" s="52"/>
      <c r="F36" s="49"/>
      <c r="G36" s="50"/>
      <c r="H36" s="50"/>
      <c r="I36" s="50"/>
      <c r="J36" s="50"/>
      <c r="K36" s="50"/>
      <c r="L36" s="50"/>
    </row>
    <row r="37" spans="1:25" x14ac:dyDescent="0.2">
      <c r="A37" s="50" t="s">
        <v>86</v>
      </c>
      <c r="B37" s="60"/>
      <c r="C37" s="50"/>
      <c r="D37" s="52"/>
      <c r="E37" s="50"/>
      <c r="F37" s="49"/>
      <c r="G37" s="50"/>
      <c r="H37" s="50"/>
      <c r="I37" s="55"/>
      <c r="J37" s="50"/>
      <c r="K37" s="50"/>
      <c r="L37" s="59"/>
      <c r="M37" t="s">
        <v>29</v>
      </c>
    </row>
    <row r="38" spans="1:25" x14ac:dyDescent="0.2">
      <c r="A38" s="50" t="s">
        <v>5</v>
      </c>
      <c r="B38" s="60"/>
      <c r="C38" s="50"/>
      <c r="D38" s="13" t="s">
        <v>51</v>
      </c>
      <c r="E38" s="59"/>
      <c r="F38" s="7"/>
      <c r="G38" s="53"/>
      <c r="H38" s="53"/>
      <c r="I38" s="7"/>
      <c r="J38" s="53"/>
      <c r="K38" s="53"/>
      <c r="L38" s="60"/>
      <c r="M38" t="s">
        <v>30</v>
      </c>
      <c r="N38" s="3"/>
      <c r="O38" s="3"/>
      <c r="P38" s="3"/>
      <c r="Q38" s="3"/>
      <c r="R38" s="3"/>
    </row>
    <row r="39" spans="1:25" x14ac:dyDescent="0.2">
      <c r="A39" s="50" t="s">
        <v>49</v>
      </c>
      <c r="B39" s="60"/>
      <c r="C39" s="50"/>
      <c r="D39" s="13"/>
      <c r="E39" s="50"/>
      <c r="F39" s="7"/>
      <c r="G39" s="53"/>
      <c r="H39" s="53"/>
      <c r="I39" s="7"/>
      <c r="J39" s="53"/>
      <c r="K39" s="53"/>
      <c r="L39" s="60"/>
      <c r="N39" s="3"/>
      <c r="O39" s="3"/>
      <c r="P39" s="3"/>
      <c r="Q39" s="3"/>
      <c r="R39" s="3"/>
    </row>
    <row r="40" spans="1:25" x14ac:dyDescent="0.2">
      <c r="A40" s="50" t="s">
        <v>6</v>
      </c>
      <c r="B40" s="60"/>
      <c r="C40" s="50"/>
      <c r="D40" s="52" t="s">
        <v>50</v>
      </c>
      <c r="E40" s="59"/>
      <c r="F40" s="49"/>
      <c r="G40" s="50"/>
      <c r="H40" s="50"/>
      <c r="I40" s="50"/>
      <c r="J40" s="50"/>
      <c r="K40" s="50"/>
      <c r="L40" s="65"/>
      <c r="M40" t="s">
        <v>40</v>
      </c>
    </row>
    <row r="41" spans="1:25" x14ac:dyDescent="0.2">
      <c r="A41" s="50" t="s">
        <v>46</v>
      </c>
      <c r="B41" s="59"/>
      <c r="C41" s="50"/>
      <c r="D41" s="52"/>
      <c r="E41" s="52"/>
      <c r="F41" s="49"/>
      <c r="G41" s="50"/>
      <c r="H41" s="50"/>
      <c r="I41" s="50"/>
      <c r="J41" s="50"/>
      <c r="K41" s="50"/>
      <c r="L41" s="66"/>
      <c r="M41" t="s">
        <v>41</v>
      </c>
    </row>
    <row r="42" spans="1:25" x14ac:dyDescent="0.2">
      <c r="A42" s="50" t="s">
        <v>45</v>
      </c>
      <c r="B42" s="60"/>
      <c r="C42" s="50"/>
      <c r="D42" s="52"/>
      <c r="E42" s="50"/>
      <c r="F42" s="49"/>
      <c r="G42" s="50"/>
      <c r="H42" s="50"/>
      <c r="I42" s="50"/>
      <c r="J42" s="50"/>
      <c r="K42" s="50"/>
      <c r="L42" s="50"/>
    </row>
    <row r="43" spans="1:25" x14ac:dyDescent="0.2">
      <c r="C43" s="7"/>
      <c r="D43" s="7"/>
      <c r="E43" s="7"/>
      <c r="F43" s="49"/>
      <c r="G43" s="49"/>
      <c r="H43" s="50"/>
      <c r="I43" s="50"/>
      <c r="J43" s="50"/>
      <c r="K43" s="50"/>
      <c r="L43" s="69"/>
      <c r="M43" s="47" t="s">
        <v>43</v>
      </c>
    </row>
    <row r="44" spans="1:25" x14ac:dyDescent="0.2">
      <c r="A44" s="50" t="s">
        <v>10</v>
      </c>
      <c r="B44" s="59"/>
      <c r="C44" s="7"/>
      <c r="D44" s="7"/>
      <c r="E44" s="7"/>
      <c r="F44" s="49"/>
      <c r="G44" s="49"/>
      <c r="H44" s="50"/>
      <c r="I44" s="50"/>
      <c r="J44" s="50"/>
      <c r="K44" s="50"/>
      <c r="L44" s="71"/>
      <c r="M44" s="47" t="s">
        <v>38</v>
      </c>
    </row>
    <row r="45" spans="1:25" x14ac:dyDescent="0.2">
      <c r="A45" s="50" t="s">
        <v>11</v>
      </c>
      <c r="B45" s="59"/>
      <c r="C45" s="7"/>
      <c r="D45" s="13"/>
      <c r="E45" s="50"/>
      <c r="F45" s="7"/>
      <c r="G45" s="49"/>
      <c r="H45" s="50"/>
      <c r="I45" s="50"/>
      <c r="J45" s="50"/>
      <c r="K45" s="50"/>
      <c r="L45" s="72"/>
      <c r="M45" s="47" t="s">
        <v>39</v>
      </c>
    </row>
    <row r="46" spans="1:25" x14ac:dyDescent="0.2">
      <c r="A46" s="50" t="s">
        <v>23</v>
      </c>
      <c r="B46" s="59"/>
      <c r="C46" s="7"/>
      <c r="D46" s="7"/>
      <c r="E46" s="7"/>
      <c r="F46" s="7"/>
      <c r="G46" s="49"/>
      <c r="H46" s="50"/>
      <c r="I46" s="50"/>
      <c r="J46" s="50"/>
      <c r="K46" s="50"/>
      <c r="L46" s="50"/>
    </row>
    <row r="47" spans="1:25" x14ac:dyDescent="0.2">
      <c r="A47" s="50"/>
      <c r="B47" s="48"/>
      <c r="C47" s="7"/>
      <c r="D47" s="7"/>
      <c r="E47" s="7"/>
      <c r="F47" s="7"/>
      <c r="G47" s="49"/>
      <c r="H47" s="50"/>
      <c r="I47" s="50"/>
      <c r="J47" s="50"/>
      <c r="K47" s="50"/>
      <c r="L47" s="50"/>
    </row>
    <row r="48" spans="1:25" x14ac:dyDescent="0.2">
      <c r="A48" s="50" t="s">
        <v>14</v>
      </c>
      <c r="B48" s="59"/>
      <c r="C48" s="7"/>
      <c r="D48" s="7"/>
      <c r="E48" s="7"/>
      <c r="F48" s="7"/>
      <c r="G48" s="49"/>
      <c r="H48" s="50"/>
      <c r="I48" s="50"/>
      <c r="J48" s="50"/>
      <c r="K48" s="50"/>
      <c r="L48" s="50"/>
    </row>
    <row r="49" spans="1:29" x14ac:dyDescent="0.2">
      <c r="A49" s="56" t="s">
        <v>24</v>
      </c>
      <c r="B49" s="59"/>
      <c r="C49" s="84"/>
      <c r="D49" s="84"/>
      <c r="E49" s="49"/>
      <c r="F49" s="49"/>
      <c r="G49" s="49"/>
      <c r="H49" s="50"/>
      <c r="I49" s="50"/>
      <c r="J49" s="50"/>
      <c r="K49" s="50"/>
      <c r="L49" s="50"/>
    </row>
    <row r="50" spans="1:29" x14ac:dyDescent="0.2">
      <c r="A50" s="56" t="s">
        <v>25</v>
      </c>
      <c r="B50" s="59"/>
      <c r="C50" s="59"/>
      <c r="D50" s="50"/>
      <c r="E50" s="50"/>
      <c r="F50" s="50"/>
      <c r="G50" s="50"/>
      <c r="H50" s="50"/>
      <c r="I50" s="50"/>
      <c r="J50" s="50"/>
      <c r="K50" s="50"/>
      <c r="L50" s="50"/>
    </row>
    <row r="51" spans="1:29" x14ac:dyDescent="0.2">
      <c r="A51" s="56" t="s">
        <v>26</v>
      </c>
      <c r="B51" s="59"/>
      <c r="C51" s="85"/>
      <c r="D51" s="58"/>
      <c r="E51" s="58"/>
      <c r="F51" s="58"/>
      <c r="G51" s="58"/>
      <c r="H51" s="58"/>
      <c r="I51" s="58"/>
      <c r="J51" s="58"/>
      <c r="K51" s="58"/>
      <c r="L51" s="58"/>
      <c r="M51" s="12"/>
      <c r="N51" s="12"/>
      <c r="O51" s="12"/>
      <c r="P51" s="12"/>
      <c r="Q51" s="12"/>
      <c r="R51" s="12"/>
      <c r="S51" s="12"/>
    </row>
    <row r="52" spans="1:29" x14ac:dyDescent="0.2">
      <c r="A52" s="7"/>
      <c r="B52" s="4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12"/>
      <c r="N52" s="12"/>
      <c r="O52" s="12"/>
      <c r="P52" s="12"/>
      <c r="Q52" s="12"/>
      <c r="R52" s="12"/>
      <c r="S52" s="12"/>
    </row>
    <row r="53" spans="1:29" x14ac:dyDescent="0.2">
      <c r="A53" s="7" t="s">
        <v>36</v>
      </c>
      <c r="B53" s="59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12"/>
      <c r="S53" s="12"/>
    </row>
    <row r="54" spans="1:29" x14ac:dyDescent="0.2">
      <c r="A54" s="7" t="s">
        <v>27</v>
      </c>
      <c r="B54" s="59"/>
      <c r="C54" s="50"/>
      <c r="D54" s="50"/>
      <c r="E54" s="50"/>
      <c r="F54" s="50"/>
      <c r="G54" s="50"/>
      <c r="H54" s="50"/>
      <c r="I54" s="50"/>
      <c r="J54" s="50"/>
      <c r="K54" s="50"/>
      <c r="L54" s="50"/>
    </row>
    <row r="55" spans="1:29" x14ac:dyDescent="0.2">
      <c r="A55" s="7" t="s">
        <v>52</v>
      </c>
      <c r="B55" s="59"/>
      <c r="C55" s="59"/>
      <c r="D55" s="59"/>
      <c r="E55" s="50"/>
      <c r="F55" s="50"/>
      <c r="G55" s="50"/>
      <c r="H55" s="50"/>
      <c r="I55" s="50"/>
      <c r="J55" s="50"/>
      <c r="K55" s="50"/>
      <c r="L55" s="50"/>
    </row>
    <row r="56" spans="1:29" x14ac:dyDescent="0.2">
      <c r="A56" s="7"/>
      <c r="B56" s="52"/>
      <c r="C56" s="50"/>
      <c r="D56" s="50"/>
      <c r="E56" s="50"/>
      <c r="F56" s="50"/>
      <c r="G56" s="54"/>
      <c r="H56" s="54"/>
      <c r="I56" s="54"/>
      <c r="J56" s="54"/>
      <c r="K56" s="54"/>
      <c r="L56" s="5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</row>
    <row r="57" spans="1:29" ht="15.75" x14ac:dyDescent="0.3">
      <c r="A57" s="7" t="s">
        <v>28</v>
      </c>
      <c r="B57" s="59"/>
      <c r="C57" s="50"/>
      <c r="D57" s="50"/>
      <c r="E57" s="50"/>
      <c r="F57" s="50"/>
      <c r="G57" s="50"/>
      <c r="H57" s="50"/>
      <c r="I57" s="50"/>
      <c r="J57" s="50"/>
      <c r="K57" s="50"/>
      <c r="L57" s="50"/>
    </row>
    <row r="58" spans="1:29" x14ac:dyDescent="0.2">
      <c r="A58" s="13"/>
      <c r="B58" s="48"/>
      <c r="C58" s="50"/>
      <c r="D58" s="50"/>
      <c r="E58" s="50"/>
      <c r="F58" s="50"/>
      <c r="G58" s="50"/>
      <c r="H58" s="50"/>
      <c r="I58" s="50"/>
      <c r="J58" s="50"/>
      <c r="K58" s="50"/>
      <c r="L58" s="50"/>
    </row>
    <row r="59" spans="1:29" x14ac:dyDescent="0.2">
      <c r="A59" s="13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</row>
    <row r="60" spans="1:29" x14ac:dyDescent="0.2">
      <c r="A60" s="50" t="s">
        <v>9</v>
      </c>
      <c r="B60" s="69"/>
      <c r="C60" s="50"/>
      <c r="D60" s="50"/>
      <c r="E60" s="50"/>
      <c r="F60" s="50"/>
      <c r="G60" s="50"/>
      <c r="H60" s="50"/>
      <c r="I60" s="50"/>
      <c r="J60" s="50"/>
      <c r="K60" s="50"/>
      <c r="L60" s="50"/>
    </row>
    <row r="61" spans="1:29" x14ac:dyDescent="0.2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2</vt:i4>
      </vt:variant>
    </vt:vector>
  </HeadingPairs>
  <TitlesOfParts>
    <vt:vector size="7" baseType="lpstr">
      <vt:lpstr>Prüfbericht</vt:lpstr>
      <vt:lpstr>Resultat Tabelle</vt:lpstr>
      <vt:lpstr>K1 Fremdgeräuschkorrektur</vt:lpstr>
      <vt:lpstr>K2 Umgebungskorrektur</vt:lpstr>
      <vt:lpstr>Data</vt:lpstr>
      <vt:lpstr>Prüfbericht!Druckbereich</vt:lpstr>
      <vt:lpstr>'Resultat Tabelle'!Druckbereich</vt:lpstr>
    </vt:vector>
  </TitlesOfParts>
  <Company>Norsonic Brechbühl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2006-08-11T09:44:38Z</cp:lastPrinted>
  <dcterms:created xsi:type="dcterms:W3CDTF">2004-04-23T07:36:03Z</dcterms:created>
  <dcterms:modified xsi:type="dcterms:W3CDTF">2014-02-24T15:46:48Z</dcterms:modified>
</cp:coreProperties>
</file>